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75" yWindow="90" windowWidth="24240" windowHeight="5850" tabRatio="90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9" i="4" l="1"/>
  <c r="D10" i="11" l="1"/>
  <c r="D13" i="11"/>
  <c r="E6" i="7" l="1"/>
  <c r="I75" i="4" l="1"/>
  <c r="H55" i="29" l="1"/>
  <c r="C55" i="29"/>
  <c r="C50" i="29"/>
  <c r="C49"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7"/>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s="1"/>
  <c r="B6340" i="106"/>
  <c r="D6340" i="106" s="1"/>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s="1"/>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847" i="106"/>
  <c r="D5847" i="106" s="1"/>
  <c r="D109" i="5"/>
  <c r="B5356" i="106" s="1"/>
  <c r="D5356" i="106" s="1"/>
  <c r="B1746" i="106"/>
  <c r="D1746" i="106" s="1"/>
  <c r="D17" i="7"/>
  <c r="B4104" i="106" s="1"/>
  <c r="D4104" i="106" s="1"/>
  <c r="D12" i="7"/>
  <c r="B1769" i="106" s="1"/>
  <c r="D1769" i="106" s="1"/>
  <c r="B7235" i="106" l="1"/>
  <c r="D7235" i="106" s="1"/>
  <c r="I331" i="29"/>
  <c r="B7222" i="106" s="1"/>
  <c r="D7222" i="106" s="1"/>
  <c r="C172" i="5"/>
  <c r="B5214" i="106" s="1"/>
  <c r="D5214" i="106" s="1"/>
  <c r="F110" i="34"/>
  <c r="D15" i="7"/>
  <c r="B1772" i="106" s="1"/>
  <c r="D1772" i="106" s="1"/>
  <c r="K274" i="5"/>
  <c r="G331" i="29"/>
  <c r="B7220" i="106" s="1"/>
  <c r="D7220" i="106" s="1"/>
  <c r="D11" i="7"/>
  <c r="B1768" i="106" s="1"/>
  <c r="D1768" i="106" s="1"/>
  <c r="D7" i="7"/>
  <c r="B1763" i="106" s="1"/>
  <c r="D1763" i="106" s="1"/>
  <c r="B5752" i="106"/>
  <c r="D5752" i="106" s="1"/>
  <c r="F130" i="34"/>
  <c r="K173" i="5"/>
  <c r="K6" i="4" s="1"/>
  <c r="B3570" i="106" s="1"/>
  <c r="D3570" i="106" s="1"/>
  <c r="F172" i="5"/>
  <c r="B5644" i="106" s="1"/>
  <c r="D5644" i="106" s="1"/>
  <c r="L305" i="29"/>
  <c r="B1452" i="106"/>
  <c r="D1452" i="106" s="1"/>
  <c r="H352" i="29"/>
  <c r="B7242" i="106" s="1"/>
  <c r="D7242" i="106" s="1"/>
  <c r="C341" i="29"/>
  <c r="B3621" i="106" s="1"/>
  <c r="D3621" i="106" s="1"/>
  <c r="K41" i="3"/>
  <c r="J77" i="4"/>
  <c r="B6262" i="106" s="1"/>
  <c r="D6262" i="106" s="1"/>
  <c r="D6103" i="106"/>
  <c r="I24" i="12"/>
  <c r="K162" i="29"/>
  <c r="C129" i="29"/>
  <c r="G15" i="145"/>
  <c r="G173" i="5"/>
  <c r="B5778" i="106" s="1"/>
  <c r="D5778" i="106" s="1"/>
  <c r="B5770" i="106"/>
  <c r="D5770" i="106" s="1"/>
  <c r="F105" i="34"/>
  <c r="H109" i="5"/>
  <c r="B6025" i="106" s="1"/>
  <c r="D6025" i="106" s="1"/>
  <c r="H173" i="5"/>
  <c r="F126" i="34"/>
  <c r="F129" i="34"/>
  <c r="F135" i="34"/>
  <c r="G5" i="4"/>
  <c r="B3409" i="106" s="1"/>
  <c r="D3409" i="106" s="1"/>
  <c r="I274" i="5"/>
  <c r="L354" i="29"/>
  <c r="K339" i="29"/>
  <c r="B3654" i="106"/>
  <c r="D3654" i="106" s="1"/>
  <c r="H341" i="29"/>
  <c r="B3656" i="106" s="1"/>
  <c r="D3656" i="106" s="1"/>
  <c r="F77" i="4"/>
  <c r="B3255" i="106" s="1"/>
  <c r="D3255" i="106" s="1"/>
  <c r="B7041" i="106"/>
  <c r="D7041" i="106" s="1"/>
  <c r="J41" i="3"/>
  <c r="B3689" i="106"/>
  <c r="D3689" i="106" s="1"/>
  <c r="K76" i="4"/>
  <c r="B3586" i="106" s="1"/>
  <c r="D3586" i="106" s="1"/>
  <c r="B2091" i="106"/>
  <c r="D2091" i="106" s="1"/>
  <c r="B1364" i="106"/>
  <c r="D1364" i="106" s="1"/>
  <c r="H166" i="29"/>
  <c r="E168" i="29"/>
  <c r="B1309" i="106" s="1"/>
  <c r="D1309" i="106" s="1"/>
  <c r="B1124" i="106"/>
  <c r="D1124" i="106" s="1"/>
  <c r="K24" i="12"/>
  <c r="J90" i="28"/>
  <c r="C331" i="29"/>
  <c r="B7216" i="106" s="1"/>
  <c r="D7216" i="106" s="1"/>
  <c r="L13" i="11"/>
  <c r="B2060" i="106" s="1"/>
  <c r="D2060" i="106" s="1"/>
  <c r="K28" i="118"/>
  <c r="O27" i="118" s="1"/>
  <c r="O29" i="118" s="1"/>
  <c r="H4" i="4"/>
  <c r="B2655" i="106" s="1"/>
  <c r="D2655" i="106" s="1"/>
  <c r="E109" i="5"/>
  <c r="E4" i="4" s="1"/>
  <c r="B2630" i="106" s="1"/>
  <c r="D2630" i="106" s="1"/>
  <c r="E29" i="108"/>
  <c r="F65" i="34"/>
  <c r="K178" i="29"/>
  <c r="F13" i="4" s="1"/>
  <c r="B2596" i="106" s="1"/>
  <c r="D2596" i="106" s="1"/>
  <c r="K84" i="29"/>
  <c r="E102" i="29"/>
  <c r="B2790" i="106" s="1"/>
  <c r="D2790" i="106" s="1"/>
  <c r="G109" i="5"/>
  <c r="D4" i="4"/>
  <c r="B2564" i="106" s="1"/>
  <c r="D2564" i="106" s="1"/>
  <c r="C173" i="5"/>
  <c r="B5223" i="106" s="1"/>
  <c r="D5223" i="106" s="1"/>
  <c r="C109" i="5"/>
  <c r="B5121" i="106" s="1"/>
  <c r="D5121" i="106" s="1"/>
  <c r="B5066" i="106"/>
  <c r="D506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L114" i="29" l="1"/>
  <c r="F274" i="5"/>
  <c r="B3568" i="106"/>
  <c r="D3568" i="106" s="1"/>
  <c r="D58" i="36"/>
  <c r="B1996" i="106"/>
  <c r="D1996" i="106" s="1"/>
  <c r="I26" i="12"/>
  <c r="B7741" i="106" s="1"/>
  <c r="D7741" i="106" s="1"/>
  <c r="D7250" i="106"/>
  <c r="K331" i="29"/>
  <c r="D30" i="36"/>
  <c r="B7760" i="106"/>
  <c r="D7760" i="106" s="1"/>
  <c r="B3670" i="106"/>
  <c r="D3670" i="106" s="1"/>
  <c r="K341" i="29"/>
  <c r="K102" i="29"/>
  <c r="B1145" i="106" s="1"/>
  <c r="D1145" i="106" s="1"/>
  <c r="B7733" i="106"/>
  <c r="D7733" i="106" s="1"/>
  <c r="K26" i="12"/>
  <c r="B7743" i="106" s="1"/>
  <c r="D7743" i="106" s="1"/>
  <c r="B5906" i="106"/>
  <c r="D5906" i="106" s="1"/>
  <c r="H6" i="4"/>
  <c r="B1381" i="106"/>
  <c r="D1381" i="106" s="1"/>
  <c r="L16" i="11"/>
  <c r="B2061" i="106" s="1"/>
  <c r="D2061" i="106" s="1"/>
  <c r="B5527" i="106"/>
  <c r="D5527" i="106" s="1"/>
  <c r="F175" i="34"/>
  <c r="F275" i="5"/>
  <c r="B5720" i="106" s="1"/>
  <c r="D5720" i="106" s="1"/>
  <c r="C114" i="29"/>
  <c r="B757" i="106" s="1"/>
  <c r="D757" i="106" s="1"/>
  <c r="B6024" i="106"/>
  <c r="D6024" i="106" s="1"/>
  <c r="G4" i="4"/>
  <c r="B2603" i="106" s="1"/>
  <c r="D2603" i="106" s="1"/>
  <c r="D19" i="7"/>
  <c r="B1775" i="106" s="1"/>
  <c r="D1775"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19" i="171" s="1"/>
  <c r="D32" i="171" s="1"/>
  <c r="D49" i="171" s="1"/>
  <c r="B5507" i="106"/>
  <c r="D5507" i="106" s="1"/>
  <c r="B7298" i="106"/>
  <c r="C35" i="131"/>
  <c r="B7299" i="106" s="1"/>
  <c r="F53" i="34" l="1"/>
  <c r="B2656" i="106"/>
  <c r="D2656" i="106" s="1"/>
  <c r="H8" i="4"/>
  <c r="J8" i="4"/>
  <c r="C15" i="4"/>
  <c r="B2559" i="106" s="1"/>
  <c r="D2559" i="106" s="1"/>
  <c r="K114" i="29"/>
  <c r="K13" i="4"/>
  <c r="B3572" i="106" s="1"/>
  <c r="D3572" i="106" s="1"/>
  <c r="B3672" i="106"/>
  <c r="D3672" i="106" s="1"/>
  <c r="F8" i="4"/>
  <c r="D6" i="14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B2595" i="106"/>
  <c r="D2595" i="106" s="1"/>
  <c r="F10" i="4"/>
  <c r="B4125" i="106" s="1"/>
  <c r="D4125"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<sst xmlns="http://schemas.openxmlformats.org/spreadsheetml/2006/main" count="5038" uniqueCount="2128">
  <si>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</si>
  <si>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</si>
  <si>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</si>
  <si>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</si>
  <si>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</si>
  <si>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</si>
  <si>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</si>
  <si>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</si>
  <si>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</si>
  <si>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</si>
  <si>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</si>
  <si>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</si>
  <si>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</si>
  <si>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</si>
  <si>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</si>
  <si>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</si>
  <si>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</si>
  <si>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</si>
  <si>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</si>
  <si>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</si>
  <si>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</si>
  <si>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</si>
  <si>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</si>
  <si>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</si>
  <si>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</si>
  <si>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</si>
  <si>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</si>
  <si>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</si>
  <si>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</si>
  <si>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</si>
  <si>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</si>
  <si>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</si>
  <si>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</si>
  <si>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</si>
  <si>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</si>
  <si>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</si>
  <si>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</si>
  <si>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</si>
  <si>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</si>
  <si>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</si>
  <si>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</si>
  <si>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</si>
  <si>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</si>
  <si>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</si>
  <si>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</si>
  <si>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</si>
  <si>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</si>
  <si>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</si>
  <si>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</si>
  <si>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</si>
  <si>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</si>
  <si>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</si>
  <si>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</si>
  <si>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</si>
  <si>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</si>
  <si>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</si>
  <si>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</si>
  <si>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</si>
  <si>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</si>
  <si>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</si>
  <si>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</si>
  <si>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</si>
  <si>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</si>
  <si>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</si>
  <si>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</si>
  <si>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</si>
  <si>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</si>
  <si>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</si>
  <si>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</si>
  <si>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</si>
  <si>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</si>
  <si>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</si>
  <si>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</si>
  <si>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</si>
  <si>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</si>
  <si>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</si>
  <si>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</si>
  <si>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</si>
  <si>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</si>
  <si>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</si>
  <si>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</si>
  <si>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</si>
  <si>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</si>
  <si>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</si>
  <si>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</si>
  <si>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</si>
  <si>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</si>
  <si>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</si>
  <si>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</si>
  <si>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</si>
  <si>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</si>
  <si>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</si>
  <si>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</si>
  <si>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</si>
  <si>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</si>
  <si>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</si>
  <si>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</si>
  <si>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</si>
  <si>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</si>
  <si>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</si>
  <si>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</si>
  <si>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</si>
  <si>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</si>
  <si>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</si>
  <si>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</si>
  <si>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</si>
  <si>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</si>
  <si>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</si>
  <si>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</si>
  <si>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</si>
  <si>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</si>
  <si>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</si>
  <si>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</si>
  <si>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</si>
  <si>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</si>
  <si>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</si>
  <si>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</si>
  <si>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</si>
  <si>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</si>
  <si>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</si>
  <si>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</si>
  <si>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</si>
  <si>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</si>
  <si>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</si>
  <si>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</si>
  <si>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</si>
  <si>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</si>
  <si>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</si>
  <si>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</si>
  <si>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</si>
  <si>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</si>
  <si>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</si>
  <si>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</si>
  <si>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</si>
  <si>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</si>
  <si>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</si>
  <si>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</si>
  <si>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</si>
  <si>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</si>
  <si>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</si>
  <si>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</si>
  <si>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</si>
  <si>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</si>
  <si>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</si>
  <si>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</si>
  <si>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</si>
  <si>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</si>
  <si>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</si>
  <si>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</si>
  <si>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</si>
  <si>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</si>
  <si>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</si>
  <si>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</si>
  <si>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</si>
  <si>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</si>
  <si>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</si>
  <si>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</si>
  <si>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</si>
  <si>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</si>
  <si>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</si>
  <si>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</si>
  <si>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</si>
  <si>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</si>
  <si>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</si>
  <si>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</si>
  <si>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</si>
  <si>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</si>
  <si>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</si>
  <si>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</si>
  <si>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</si>
  <si>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</si>
  <si>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</si>
  <si>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</si>
  <si>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</si>
  <si>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</si>
  <si>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</si>
  <si>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</si>
  <si>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</si>
  <si>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</si>
  <si>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</si>
  <si>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</si>
  <si>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</si>
  <si>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</si>
  <si>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</si>
  <si>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</si>
  <si>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</si>
  <si>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</si>
  <si>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</si>
  <si>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</si>
  <si>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</si>
  <si>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</si>
  <si>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</si>
  <si>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</si>
  <si>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</si>
  <si>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</si>
  <si>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</si>
  <si>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</si>
  <si>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</si>
  <si>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</si>
  <si>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</si>
  <si>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</si>
  <si>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</si>
  <si>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</si>
  <si>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</si>
  <si>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</si>
  <si>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</si>
  <si>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</si>
  <si>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</si>
  <si>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</si>
  <si>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</si>
  <si>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</si>
  <si>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</si>
  <si>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</si>
  <si>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</si>
  <si>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</si>
  <si>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</si>
  <si>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</si>
  <si>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</si>
  <si>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</si>
  <si>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</si>
  <si>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</si>
  <si>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</si>
  <si>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</si>
  <si>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</si>
  <si>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</si>
  <si>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</si>
  <si>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</si>
  <si>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</si>
  <si>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</si>
  <si>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</si>
  <si>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</si>
  <si>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</si>
  <si>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</si>
  <si>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</si>
  <si>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</si>
  <si>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</si>
  <si>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</si>
  <si>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</si>
  <si>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</si>
  <si>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</si>
  <si>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</si>
  <si>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</si>
  <si>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</si>
  <si>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</si>
  <si>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</si>
  <si>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</si>
  <si>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</si>
  <si>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</si>
  <si>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</si>
  <si>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</si>
  <si>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</si>
  <si>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</si>
  <si>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</si>
  <si>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</si>
  <si>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</si>
  <si>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</si>
  <si>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</si>
  <si>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</si>
  <si>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</si>
  <si>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</si>
  <si>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</si>
  <si>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</si>
  <si>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</si>
  <si>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</si>
  <si>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</si>
  <si>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</si>
  <si>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</si>
  <si>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</si>
  <si>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</si>
  <si>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</si>
  <si>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</si>
  <si>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</si>
  <si>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</si>
  <si>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</si>
  <si>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</si>
  <si>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</si>
  <si>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</si>
  <si>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</si>
  <si>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</si>
  <si>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</si>
  <si>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</si>
  <si>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</si>
  <si>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</si>
  <si>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</si>
  <si>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</si>
  <si>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</si>
  <si>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</si>
  <si>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</si>
  <si>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</si>
  <si>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</si>
  <si>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</si>
  <si>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</si>
  <si>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</si>
  <si>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</si>
  <si>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</si>
  <si>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</si>
  <si>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</si>
  <si>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</si>
  <si>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</si>
  <si>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</si>
  <si>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</si>
  <si>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</si>
  <si>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</si>
  <si>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</si>
  <si>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</si>
  <si>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</si>
  <si>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</si>
  <si>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</si>
  <si>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</si>
  <si>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</si>
  <si>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</si>
  <si>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</si>
  <si>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</si>
  <si>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</si>
  <si>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</si>
  <si>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</si>
  <si>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</si>
  <si>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</si>
  <si>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</si>
  <si>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</si>
  <si>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</si>
  <si>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</si>
  <si>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</si>
  <si>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</si>
  <si>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</si>
  <si>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</si>
  <si>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</si>
  <si>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</si>
  <si>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</si>
  <si>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</si>
  <si>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</si>
  <si>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</si>
  <si>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</si>
  <si>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</si>
  <si>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</si>
  <si>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</si>
  <si>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</si>
  <si>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</si>
  <si>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</si>
  <si>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</si>
  <si>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</si>
  <si>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</si>
  <si>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</si>
  <si>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</si>
  <si>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</si>
  <si>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</si>
  <si>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</si>
  <si>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</si>
  <si>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</si>
  <si>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</si>
  <si>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</si>
  <si>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</si>
  <si>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</si>
  <si>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</si>
  <si>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</si>
  <si>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</si>
  <si>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</si>
  <si>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</si>
  <si>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</si>
  <si>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</si>
  <si>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</si>
  <si>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</si>
  <si>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</si>
  <si>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</si>
  <si>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</si>
  <si>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</si>
  <si>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</si>
  <si>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</si>
  <si>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</si>
  <si>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</si>
  <si>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</si>
  <si>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</si>
  <si>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</si>
  <si>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</si>
  <si>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</si>
  <si>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</si>
  <si>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</si>
  <si>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</si>
  <si>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</si>
  <si>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</si>
  <si>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</si>
  <si>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</si>
  <si>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</si>
  <si>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</si>
  <si>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</si>
  <si>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</si>
  <si>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</si>
  <si>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</si>
  <si>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</si>
  <si>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</si>
  <si>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</si>
  <si>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</si>
  <si>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</si>
  <si>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</si>
  <si>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</si>
  <si>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</si>
  <si>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</si>
  <si>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</si>
  <si>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</si>
  <si>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</si>
  <si>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</si>
  <si>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</si>
  <si>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</si>
  <si>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</si>
  <si>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</si>
  <si>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</si>
  <si>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</si>
  <si>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</si>
  <si>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</si>
  <si>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</si>
  <si>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</si>
  <si>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</si>
  <si>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</si>
  <si>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</si>
  <si>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</si>
  <si>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</si>
  <si>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</si>
  <si>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</si>
  <si>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</si>
  <si>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</si>
  <si>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</si>
  <si>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</si>
  <si>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</si>
  <si>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</si>
  <si>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</si>
  <si>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</si>
  <si>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</si>
  <si>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</si>
  <si>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</si>
  <si>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</si>
  <si>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</si>
  <si>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</si>
  <si>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</si>
  <si>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</si>
  <si>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</si>
  <si>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</si>
  <si>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</si>
  <si>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</si>
  <si>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</si>
  <si>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</si>
  <si>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</si>
  <si>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</si>
  <si>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</si>
  <si>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</si>
  <si>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</si>
  <si>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</si>
  <si>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</si>
  <si>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</si>
  <si>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</si>
  <si>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</si>
  <si>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</si>
  <si>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</si>
  <si>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</si>
  <si>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</si>
  <si>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</si>
  <si>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</si>
  <si>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</si>
  <si>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</si>
  <si>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</si>
  <si>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</si>
  <si>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</si>
  <si>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</si>
  <si>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</si>
  <si>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</si>
  <si>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</si>
  <si>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</si>
  <si>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</si>
  <si>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</si>
  <si>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</si>
  <si>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</si>
  <si>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</si>
  <si>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</si>
  <si>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</si>
  <si>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</si>
  <si>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</si>
  <si>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</si>
  <si>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</si>
  <si>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</si>
  <si>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</si>
  <si>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</si>
  <si>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</si>
  <si>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</si>
  <si>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</si>
  <si>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</si>
  <si>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</si>
  <si>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</si>
  <si>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</si>
  <si>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</si>
  <si>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</si>
  <si>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</si>
  <si>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</si>
  <si>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</si>
  <si>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</si>
  <si>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</si>
  <si>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</si>
  <si>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</si>
  <si>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</si>
  <si>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</si>
  <si>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</si>
  <si>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</si>
  <si>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</si>
  <si>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</si>
  <si>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</si>
  <si>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</si>
  <si>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</si>
  <si>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</si>
  <si>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</si>
  <si>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</si>
  <si>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</si>
  <si>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</si>
  <si>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</si>
  <si>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</si>
  <si>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</si>
  <si>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</si>
  <si>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</si>
  <si>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</si>
  <si>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</si>
  <si>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</si>
  <si>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</si>
  <si>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</si>
  <si>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</si>
  <si>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</si>
  <si>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</si>
  <si>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</si>
  <si>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</si>
  <si>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</si>
  <si>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</si>
  <si>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</si>
  <si>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</si>
  <si>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</si>
  <si>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</si>
  <si>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</si>
  <si>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</si>
  <si>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</si>
  <si>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</si>
  <si>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</si>
  <si>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</si>
  <si>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</si>
  <si>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</si>
  <si>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</si>
  <si>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</si>
  <si>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</si>
  <si>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</si>
  <si>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</si>
  <si>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</si>
  <si>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</si>
  <si>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</si>
  <si>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</si>
  <si>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</si>
  <si>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</si>
  <si>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</si>
  <si>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</si>
  <si>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</si>
  <si>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</si>
  <si>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</si>
  <si>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</si>
  <si>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</si>
  <si>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</si>
  <si>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</si>
  <si>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</si>
  <si>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</si>
  <si>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</si>
  <si>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</si>
  <si>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</si>
  <si>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</si>
  <si>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</si>
  <si>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</si>
  <si>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</si>
  <si>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</si>
  <si>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</si>
  <si>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</si>
  <si>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</si>
  <si>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</si>
  <si>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</si>
  <si>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</si>
  <si>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</si>
  <si>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</si>
  <si>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</si>
  <si>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</si>
  <si>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</si>
  <si>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</si>
  <si>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</si>
  <si>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</si>
  <si>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</si>
  <si>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</si>
  <si>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</si>
  <si>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</si>
  <si>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</si>
  <si>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</si>
  <si>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</si>
  <si>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</si>
  <si>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</si>
  <si>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</si>
  <si>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</si>
  <si>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</si>
  <si>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</si>
  <si>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</si>
  <si>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</si>
  <si>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</si>
  <si>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</si>
  <si>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</si>
  <si>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</si>
  <si>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</si>
  <si>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</si>
  <si>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</si>
  <si>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</si>
  <si>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</si>
  <si>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</si>
  <si>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</si>
  <si>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</si>
  <si>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</si>
  <si>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</si>
  <si>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</si>
  <si>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</si>
  <si>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</si>
  <si>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</si>
  <si>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</si>
  <si>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</si>
  <si>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</si>
  <si>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</si>
  <si>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</si>
  <si>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</si>
  <si>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</si>
  <si>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</si>
  <si>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</si>
  <si>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</si>
  <si>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</si>
  <si>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</si>
  <si>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</si>
  <si>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</si>
  <si>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</si>
  <si>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</si>
  <si>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</si>
  <si>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</si>
  <si>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</si>
  <si>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</si>
  <si>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</si>
  <si>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</si>
  <si>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</si>
  <si>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</si>
  <si>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</si>
  <si>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</si>
  <si>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</si>
  <si>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</si>
  <si>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</si>
  <si>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</si>
  <si>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</si>
  <si>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</si>
  <si>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</si>
  <si>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</si>
  <si>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</si>
  <si>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</si>
  <si>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</si>
  <si>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</si>
  <si>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</si>
  <si>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</si>
  <si>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</si>
  <si>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</si>
  <si>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</si>
  <si>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</si>
  <si>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</si>
  <si>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</si>
  <si>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</si>
  <si>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</si>
  <si>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</si>
  <si>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</si>
  <si>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</si>
  <si>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</si>
  <si>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</si>
  <si>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</si>
  <si>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</si>
  <si>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</si>
  <si>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</si>
  <si>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</si>
  <si>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</si>
  <si>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</si>
  <si>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</si>
  <si>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</si>
  <si>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</si>
  <si>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</si>
  <si>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</si>
  <si>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</si>
  <si>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</si>
  <si>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</si>
  <si>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</si>
  <si>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</si>
  <si>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</si>
  <si>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</si>
  <si>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</si>
  <si>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</si>
  <si>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</si>
  <si>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</si>
  <si>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</si>
  <si>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</si>
  <si>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</si>
  <si>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</si>
  <si>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</si>
  <si>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</si>
  <si>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</si>
  <si>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</si>
  <si>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</si>
  <si>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</si>
  <si>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</si>
  <si>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</si>
  <si>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</si>
  <si>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</si>
  <si>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</si>
  <si>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</si>
  <si>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</si>
  <si>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</si>
  <si>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</si>
  <si>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</si>
  <si>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</si>
  <si>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</si>
  <si>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</si>
  <si>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</si>
  <si>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</si>
  <si>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</si>
  <si>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</si>
  <si>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</si>
  <si>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</si>
  <si>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</si>
  <si>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</si>
  <si>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</si>
  <si>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</si>
  <si>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</si>
  <si>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</si>
  <si>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</si>
  <si>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</si>
  <si>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</si>
  <si>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</si>
  <si>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</si>
  <si>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</si>
  <si>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</si>
  <si>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</si>
  <si>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</si>
  <si>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</si>
  <si>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</si>
  <si>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</si>
  <si>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</si>
  <si>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</si>
  <si>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</si>
  <si>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</si>
  <si>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</si>
  <si>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</si>
  <si>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</si>
  <si>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</si>
  <si>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</si>
  <si>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</si>
  <si>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</si>
  <si>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</si>
  <si>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</si>
  <si>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</si>
  <si>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</si>
  <si>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</si>
  <si>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</si>
  <si>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</si>
  <si>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</si>
  <si>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</si>
  <si>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</si>
  <si>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</si>
  <si>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</si>
  <si>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</si>
  <si>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</si>
  <si>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</si>
  <si>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</si>
  <si>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</si>
  <si>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</si>
  <si>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</si>
  <si>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</si>
  <si>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</si>
  <si>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</si>
  <si>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</si>
  <si>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</si>
  <si>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</si>
  <si>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</si>
  <si>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</si>
  <si>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</si>
  <si>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</si>
  <si>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</si>
  <si>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</si>
  <si>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</si>
  <si>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</si>
  <si>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</si>
  <si>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</si>
  <si>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</si>
  <si>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</si>
  <si>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</si>
  <si>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</si>
  <si>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</si>
  <si>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</si>
  <si>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</si>
  <si>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</si>
  <si>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</si>
  <si>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</si>
  <si>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</si>
  <si>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</si>
  <si>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</si>
  <si>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</si>
  <si>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</si>
  <si>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</si>
  <si>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</si>
  <si>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</si>
  <si>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</si>
  <si>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</si>
  <si>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</si>
  <si>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</si>
  <si>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</si>
  <si>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</si>
  <si>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</si>
  <si>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</si>
  <si>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</si>
  <si>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</si>
  <si>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</si>
  <si>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</si>
  <si>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</si>
  <si>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</si>
  <si>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</si>
  <si>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</si>
  <si>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</si>
  <si>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</si>
  <si>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</si>
  <si>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</si>
  <si>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</si>
  <si>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</si>
  <si>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</si>
  <si>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</si>
  <si>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</si>
  <si>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</si>
  <si>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</si>
  <si>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</si>
  <si>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</si>
  <si>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</si>
  <si>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</si>
  <si>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</si>
  <si>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</si>
  <si>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</si>
  <si>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</si>
  <si>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</si>
  <si>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</si>
  <si>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</si>
  <si>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</si>
  <si>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</si>
  <si>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</si>
  <si>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</si>
  <si>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</si>
  <si>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</si>
  <si>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</si>
  <si>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</si>
  <si>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</si>
  <si>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</si>
  <si>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</si>
  <si>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</si>
  <si>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</si>
  <si>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</si>
  <si>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</si>
  <si>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</si>
  <si>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</si>
  <si>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</si>
  <si>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</si>
  <si>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</si>
  <si>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</si>
  <si>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</si>
  <si>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</si>
  <si>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</si>
  <si>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</si>
  <si>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</si>
  <si>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</si>
  <si>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</si>
  <si>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</si>
  <si>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</si>
  <si>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</si>
  <si>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</si>
  <si>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</si>
  <si>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</si>
  <si>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</si>
  <si>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</si>
  <si>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</si>
  <si>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</si>
  <si>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</si>
  <si>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</si>
  <si>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</si>
  <si>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</si>
  <si>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</si>
  <si>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</si>
  <si>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</si>
  <si>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</si>
  <si>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</si>
  <si>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</si>
  <si>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</si>
  <si>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</si>
  <si>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</si>
  <si>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</si>
  <si>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</si>
  <si>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</si>
  <si>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</si>
  <si>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</si>
  <si>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</si>
  <si>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</si>
  <si>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</si>
  <si>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</si>
  <si>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</si>
  <si>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</si>
  <si>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</si>
  <si>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</si>
  <si>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</si>
  <si>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</si>
  <si>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</si>
  <si>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</si>
  <si>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</si>
  <si>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</si>
  <si>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</si>
  <si>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</si>
  <si>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</si>
  <si>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</si>
  <si>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</si>
  <si>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</si>
  <si>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</si>
  <si>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</si>
  <si>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</si>
  <si>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</si>
  <si>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</si>
  <si>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</si>
  <si>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</si>
  <si>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</si>
  <si>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</si>
  <si>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</si>
  <si>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</si>
  <si>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</si>
  <si>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</si>
  <si>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</si>
  <si>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</si>
  <si>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</si>
  <si>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</si>
  <si>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</si>
  <si>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</si>
  <si>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</si>
  <si>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</si>
  <si>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</si>
  <si>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</si>
  <si>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</si>
  <si>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</si>
  <si>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</si>
  <si>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</si>
  <si>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</si>
  <si>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</si>
  <si>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</si>
  <si>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</si>
  <si>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</si>
  <si>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</si>
  <si>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</si>
  <si>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</si>
  <si>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</si>
  <si>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</si>
  <si>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</si>
  <si>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</si>
  <si>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</si>
  <si>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</si>
  <si>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</si>
  <si>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</si>
  <si>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</si>
  <si>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</si>
  <si>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</si>
  <si>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</si>
  <si>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</si>
  <si>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</si>
  <si>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</si>
  <si>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</si>
  <si>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</si>
  <si>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</si>
  <si>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</si>
  <si>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</si>
  <si>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</si>
  <si>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</si>
  <si>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</si>
  <si>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</si>
  <si>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</si>
  <si>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</si>
  <si>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</si>
  <si>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</si>
  <si>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</si>
  <si>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</si>
  <si>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</si>
  <si>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</si>
  <si>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</si>
  <si>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</si>
  <si>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</si>
  <si>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</si>
  <si>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</si>
  <si>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</si>
  <si>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</si>
  <si>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</si>
  <si>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</si>
  <si>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</si>
  <si>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</si>
  <si>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</si>
  <si>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</si>
  <si>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</si>
  <si>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</si>
  <si>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</si>
  <si>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</si>
  <si>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</si>
  <si>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</si>
  <si>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</si>
  <si>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</si>
  <si>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</si>
  <si>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</si>
  <si>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</si>
  <si>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</si>
  <si>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</si>
  <si>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</si>
  <si>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</si>
  <si>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</si>
  <si>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</si>
  <si>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</si>
  <si>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</si>
  <si>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</si>
  <si>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</si>
  <si>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</si>
  <si>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</si>
  <si>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</si>
  <si>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</si>
  <si>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</si>
  <si>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</si>
  <si>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</si>
  <si>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</si>
  <si>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</si>
  <si>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</si>
  <si>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</si>
  <si>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</si>
  <si>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</si>
  <si>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</si>
  <si>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</si>
  <si>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</si>
  <si>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</si>
  <si>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</si>
  <si>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</si>
  <si>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</si>
  <si>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</si>
  <si>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</si>
  <si>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</si>
  <si>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</si>
  <si>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</si>
  <si>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</si>
  <si>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</si>
  <si>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</si>
  <si>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</si>
  <si>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</si>
  <si>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</si>
  <si>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</si>
  <si>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</si>
  <si>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</si>
  <si>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</si>
  <si>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</si>
  <si>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</si>
  <si>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</si>
  <si>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</si>
  <si>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</si>
  <si>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</si>
  <si>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</si>
  <si>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</si>
  <si>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</si>
  <si>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</si>
  <si>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</si>
  <si>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</si>
  <si>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</si>
  <si>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</si>
  <si>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</si>
  <si>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</si>
  <si>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</si>
  <si>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</si>
  <si>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</si>
  <si>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</si>
  <si>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</si>
  <si>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</si>
  <si>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</si>
  <si>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</si>
  <si>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</si>
  <si>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</si>
  <si>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</si>
  <si>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</si>
  <si>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</si>
  <si>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</si>
  <si>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</si>
  <si>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</si>
  <si>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</si>
  <si>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</si>
  <si>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</si>
  <si>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</si>
  <si>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</si>
  <si>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</si>
  <si>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</si>
  <si>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</si>
  <si>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</si>
  <si>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</si>
  <si>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</si>
  <si>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</si>
  <si>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</si>
  <si>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</si>
  <si>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</si>
  <si>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</si>
  <si>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</si>
  <si>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</si>
  <si>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</si>
  <si>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</si>
  <si>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</si>
  <si>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</si>
  <si>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</si>
  <si>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</si>
  <si>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</si>
  <si>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</si>
  <si>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</si>
  <si>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</si>
  <si>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</si>
  <si>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</si>
  <si>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</si>
  <si>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</si>
  <si>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</si>
  <si>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</si>
  <si>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</si>
  <si>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</si>
  <si>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</si>
  <si>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</si>
  <si>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</si>
  <si>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</si>
  <si>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</si>
  <si>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</si>
  <si>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</si>
  <si>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</si>
  <si>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</si>
  <si>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</si>
  <si>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</si>
  <si>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</si>
  <si>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</si>
  <si>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</si>
  <si>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</si>
  <si>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</si>
  <si>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</si>
  <si>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</si>
  <si>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</si>
  <si>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</si>
  <si>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</si>
  <si>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</si>
  <si>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</si>
  <si>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</si>
  <si>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</si>
  <si>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</si>
  <si>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</si>
  <si>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</si>
  <si>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</si>
  <si>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</si>
  <si>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</si>
  <si>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</si>
  <si>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</si>
  <si>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</si>
  <si>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</si>
  <si>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</si>
  <si>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</si>
  <si>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</si>
  <si>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</si>
  <si>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</si>
  <si>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</si>
  <si>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</si>
  <si>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</si>
  <si>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</si>
  <si>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</si>
  <si>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</si>
  <si>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</si>
  <si>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</si>
  <si>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</si>
  <si>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</si>
  <si>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</si>
  <si>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</si>
  <si>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</si>
  <si>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</si>
  <si>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</si>
  <si>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</si>
  <si>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</si>
  <si>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</si>
  <si>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</si>
  <si>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</si>
  <si>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</si>
  <si>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</si>
  <si>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</si>
  <si>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</si>
  <si>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</si>
  <si>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</si>
  <si>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</si>
  <si>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</si>
  <si>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</si>
  <si>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</si>
  <si>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</si>
  <si>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</si>
  <si>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</si>
  <si>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</si>
  <si>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</si>
  <si>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</si>
  <si>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</si>
  <si>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</si>
  <si>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</si>
  <si>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</si>
  <si>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</si>
  <si>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</si>
  <si>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</si>
  <si>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</si>
  <si>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</si>
  <si>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</si>
  <si>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</si>
  <si>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</si>
  <si>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</si>
  <si>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</si>
  <si>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</si>
  <si>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</si>
  <si>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</si>
  <si>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</si>
  <si>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</si>
  <si>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</si>
  <si>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</si>
  <si>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</si>
  <si>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</si>
  <si>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</si>
  <si>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</si>
  <si>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</si>
  <si>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</si>
  <si>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</si>
  <si>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</si>
  <si>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</si>
  <si>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</si>
  <si>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</si>
  <si>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</si>
  <si>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</si>
  <si>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</si>
  <si>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</si>
  <si>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</si>
  <si>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</si>
  <si>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</si>
  <si>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</si>
  <si>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</si>
  <si>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</si>
  <si>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</si>
  <si>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</si>
  <si>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</si>
  <si>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</si>
  <si>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</si>
  <si>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</si>
  <si>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</si>
  <si>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</si>
  <si>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</si>
  <si>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</si>
  <si>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</si>
  <si>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</si>
  <si>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</si>
  <si>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</si>
  <si>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</si>
  <si>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</si>
  <si>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</si>
  <si>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</si>
  <si>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</si>
  <si>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</si>
  <si>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</si>
  <si>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</si>
  <si>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</si>
  <si>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</si>
  <si>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</si>
  <si>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</si>
  <si>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</si>
  <si>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</si>
  <si>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</si>
  <si>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</si>
  <si>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</si>
  <si>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</si>
  <si>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</si>
  <si>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</si>
  <si>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</si>
  <si>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</si>
  <si>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</si>
  <si>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</si>
  <si>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</si>
  <si>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</si>
  <si>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</si>
  <si>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</si>
  <si>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</si>
  <si>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</si>
  <si>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</si>
  <si>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</si>
  <si>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</si>
  <si>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</si>
  <si>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</si>
  <si>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</si>
  <si>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</si>
  <si>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</si>
  <si>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</si>
  <si>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</si>
  <si>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</si>
  <si>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</si>
  <si>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</si>
  <si>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</si>
  <si>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</si>
  <si>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</si>
  <si>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</si>
  <si>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</si>
  <si>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</si>
  <si>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</si>
  <si>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</si>
  <si>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</si>
  <si>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</si>
  <si>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</si>
  <si>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</si>
  <si>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</si>
  <si>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</si>
  <si>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</si>
  <si>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</si>
  <si>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</si>
  <si>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</si>
  <si>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</si>
  <si>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</si>
  <si>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</si>
  <si>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</si>
  <si>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</si>
  <si>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</si>
  <si>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</si>
  <si>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</si>
  <si>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</si>
  <si>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</si>
  <si>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</si>
  <si>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</si>
  <si>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</si>
  <si>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</si>
  <si>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</si>
  <si>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</si>
  <si>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</si>
  <si>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</si>
  <si>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</si>
  <si>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</si>
  <si>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</si>
  <si>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</si>
  <si>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</si>
  <si>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</si>
  <si>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</si>
  <si>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</si>
  <si>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</si>
  <si>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</si>
  <si>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</si>
  <si>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</si>
  <si>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</si>
  <si>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</si>
  <si>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</si>
  <si>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</si>
  <si>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</si>
  <si>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</si>
  <si>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</si>
  <si>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</si>
  <si>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</si>
  <si>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</si>
  <si>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</si>
  <si>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</si>
  <si>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</si>
  <si>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</si>
  <si>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</si>
  <si>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</si>
  <si>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</si>
  <si>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</si>
  <si>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</si>
  <si>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</si>
  <si>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</si>
  <si>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</si>
  <si>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</si>
  <si>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</si>
  <si>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</si>
  <si>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</si>
  <si>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</si>
  <si>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</si>
  <si>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</si>
  <si>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</si>
  <si>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</si>
  <si>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</si>
  <si>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</si>
  <si>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</si>
  <si>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</si>
  <si>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</si>
  <si>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</si>
  <si>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</si>
  <si>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</si>
  <si>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</si>
  <si>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</si>
  <si>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</si>
  <si>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</si>
  <si>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</si>
  <si>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</si>
  <si>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</si>
  <si>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</si>
  <si>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</si>
  <si>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</si>
  <si>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</si>
  <si>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</si>
  <si>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</si>
  <si>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</si>
  <si>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</si>
  <si>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</si>
  <si>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</si>
  <si>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</si>
  <si>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</si>
  <si>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</si>
  <si>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</si>
  <si>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</si>
  <si>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</si>
  <si>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</si>
  <si>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</si>
  <si>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</si>
  <si>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</si>
  <si>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</si>
  <si>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</si>
  <si>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</si>
  <si>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</si>
  <si>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</si>
  <si>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</si>
  <si>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</si>
  <si>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</si>
  <si>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</si>
  <si>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</si>
  <si>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</si>
  <si>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</si>
  <si>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</si>
  <si>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</si>
  <si>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</si>
  <si>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</si>
  <si>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</si>
  <si>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</si>
  <si>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</si>
  <si>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</si>
  <si>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</si>
  <si>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</si>
  <si>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</si>
  <si>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</si>
  <si>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</si>
  <si>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</si>
  <si>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</si>
  <si>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</si>
  <si>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</si>
  <si>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</si>
  <si>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</si>
  <si>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</si>
  <si>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</si>
  <si>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</si>
  <si>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</si>
  <si>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</si>
  <si>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</si>
  <si>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</si>
  <si>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</si>
  <si>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</si>
  <si>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</si>
  <si>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</si>
  <si>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</si>
  <si>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</si>
  <si>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</si>
  <si>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</si>
  <si>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</si>
  <si>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</si>
  <si>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</si>
  <si>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</si>
  <si>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</si>
  <si>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</si>
  <si>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</si>
  <si>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</si>
  <si>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</si>
  <si>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</si>
  <si>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</si>
  <si>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</si>
  <si>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</si>
  <si>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</si>
  <si>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</si>
  <si>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</si>
  <si>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</si>
  <si>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</si>
  <si>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</si>
  <si>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</si>
  <si>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</si>
  <si>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</si>
  <si>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</si>
  <si>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</si>
  <si>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</si>
  <si>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</si>
  <si>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</si>
  <si>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</si>
  <si>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</si>
  <si>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</si>
  <si>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</si>
  <si>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</si>
  <si>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</si>
  <si>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</si>
  <si>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</si>
  <si>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</si>
  <si>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</si>
  <si>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</si>
  <si>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</si>
  <si>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</si>
  <si>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</si>
  <si>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</si>
  <si>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</si>
  <si>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</si>
  <si>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</si>
  <si>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</si>
  <si>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</si>
  <si>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</si>
  <si>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</si>
  <si>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</si>
  <si>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</si>
  <si>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</si>
  <si>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</si>
  <si>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</si>
  <si>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</si>
  <si>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</si>
  <si>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</si>
  <si>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</si>
  <si>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</si>
  <si>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</si>
  <si>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</si>
  <si>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</si>
  <si>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</si>
  <si>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</si>
  <si>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</si>
  <si>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</si>
  <si>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</si>
  <si>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</si>
  <si>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</si>
  <si>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</si>
  <si>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</si>
  <si>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</si>
  <si>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</si>
  <si>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</si>
  <si>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</si>
  <si>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</si>
  <si>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</si>
  <si>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</si>
  <si>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</si>
  <si>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</si>
  <si>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</si>
  <si>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</si>
  <si>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</si>
  <si>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</si>
  <si>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</si>
  <si>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</si>
  <si>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</si>
  <si>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</si>
  <si>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</si>
  <si>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</si>
  <si>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</si>
  <si>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</si>
  <si>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</si>
  <si>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</si>
  <si>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</si>
  <si>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</si>
  <si>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</si>
  <si>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</si>
  <si>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</si>
  <si>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</si>
  <si>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</si>
  <si>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</si>
  <si>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</si>
  <si>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</si>
  <si>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</si>
  <si>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</si>
  <si>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</si>
  <si>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</si>
  <si>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</si>
  <si>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</si>
  <si>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</si>
  <si>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</si>
  <si>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</si>
  <si>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</si>
  <si>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</si>
  <si>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</si>
  <si>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</si>
  <si>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</si>
  <si>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</si>
  <si>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</si>
  <si>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</si>
  <si>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</si>
  <si>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</si>
  <si>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</si>
  <si>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</si>
  <si>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</si>
  <si>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</si>
  <si>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</si>
  <si>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</si>
  <si>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</si>
  <si>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</si>
  <si>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</si>
  <si>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</si>
  <si>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</si>
  <si>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</si>
  <si>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</si>
  <si>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</si>
  <si>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</si>
  <si>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</si>
  <si>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</si>
  <si>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</si>
  <si>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</si>
  <si>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</si>
  <si>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</si>
  <si>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</si>
  <si>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</si>
  <si>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</si>
  <si>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</si>
  <si>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</si>
  <si>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</si>
  <si>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</si>
  <si>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</si>
  <si>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</si>
  <si>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</si>
  <si>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</si>
  <si>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</si>
  <si>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</si>
  <si>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</si>
  <si>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</si>
  <si>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</si>
  <si>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</si>
  <si>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</si>
  <si>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</si>
  <si>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</si>
  <si>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</si>
  <si>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</si>
  <si>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</si>
  <si>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</si>
  <si>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</si>
  <si>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</si>
  <si>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</si>
  <si>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</si>
  <si>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</si>
  <si>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</si>
  <si>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</si>
  <si>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</si>
  <si>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</si>
  <si>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</si>
  <si>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</si>
  <si>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</si>
  <si>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</si>
  <si>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</si>
  <si>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</si>
  <si>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</si>
  <si>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</si>
  <si>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</si>
  <si>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</si>
  <si>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</si>
  <si>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</si>
  <si>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</si>
  <si>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</si>
  <si>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</si>
  <si>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</si>
  <si>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</si>
  <si>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</si>
  <si>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</si>
  <si>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</si>
  <si>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</si>
  <si>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</si>
  <si>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</si>
  <si>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</si>
  <si>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</si>
  <si>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</si>
  <si>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</si>
  <si>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</si>
  <si>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</si>
  <si>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</si>
  <si>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</si>
  <si>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</si>
  <si>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</si>
  <si>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</si>
  <si>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</si>
  <si>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</si>
  <si>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</si>
  <si>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</si>
  <si>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</si>
  <si>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</si>
  <si>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</si>
  <si>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</si>
  <si>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</si>
  <si>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</si>
  <si>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</si>
  <si>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</si>
  <si>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</si>
  <si>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</si>
  <si>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</si>
  <si>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</si>
  <si>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</si>
  <si>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</si>
  <si>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</si>
  <si>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</si>
  <si>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</si>
  <si>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</si>
  <si>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</si>
  <si>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</si>
  <si>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</si>
  <si>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</si>
  <si>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</si>
  <si>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</si>
  <si>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</si>
  <si>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</si>
  <si>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</si>
  <si>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</si>
  <si>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</si>
  <si>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</si>
  <si>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</si>
  <si>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</si>
  <si>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</si>
  <si>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</si>
  <si>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</si>
  <si>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</si>
  <si>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</si>
  <si>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</si>
  <si>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</si>
  <si>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</si>
  <si>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</si>
  <si>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</si>
  <si>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</si>
  <si>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</si>
  <si>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</si>
  <si>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</si>
  <si>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</si>
  <si>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</si>
  <si>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</si>
  <si>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</si>
  <si>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</si>
  <si>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</si>
  <si>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</si>
  <si>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</si>
  <si>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</si>
  <si>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</si>
  <si>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</si>
  <si>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</si>
  <si>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</si>
  <si>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</si>
  <si>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</si>
  <si>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</si>
  <si>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</si>
  <si>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</si>
  <si>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</si>
  <si>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</si>
  <si>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</si>
  <si>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</si>
  <si>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</si>
  <si>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</si>
  <si>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</si>
  <si>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</si>
  <si>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</si>
  <si>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</si>
  <si>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</si>
  <si>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</si>
  <si>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</si>
  <si>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</si>
  <si>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</si>
  <si>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</si>
  <si>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</si>
  <si>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</si>
  <si>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</si>
  <si>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</si>
  <si>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</si>
  <si>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</si>
  <si>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</si>
  <si>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</si>
  <si>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</si>
  <si>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</si>
  <si>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</si>
  <si>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</si>
  <si>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</si>
  <si>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</si>
  <si>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</si>
  <si>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</si>
  <si>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</si>
  <si>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</si>
  <si>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</si>
  <si>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</si>
  <si>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</si>
  <si>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</si>
  <si>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</si>
  <si>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</si>
  <si>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</si>
  <si>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</si>
  <si>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</si>
  <si>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</si>
  <si>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</si>
  <si>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</si>
  <si>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</si>
  <si>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</si>
  <si>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</si>
  <si>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</si>
  <si>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</si>
  <si>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</si>
  <si>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</si>
  <si>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</si>
  <si>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</si>
  <si>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</si>
  <si>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</si>
  <si>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</si>
  <si>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</si>
  <si>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</si>
  <si>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</si>
  <si>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</si>
  <si>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</si>
  <si>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</si>
  <si>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</si>
  <si>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</si>
  <si>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</si>
  <si>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</si>
  <si>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</si>
  <si>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</si>
  <si>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</si>
  <si>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</si>
  <si>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</si>
  <si>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</si>
  <si>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</si>
  <si>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</si>
  <si>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</si>
  <si>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</si>
  <si>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</si>
  <si>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</si>
  <si>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</si>
  <si>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</si>
  <si>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</si>
  <si>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</si>
  <si>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</si>
  <si>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</si>
  <si>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</si>
  <si>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</si>
  <si>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</si>
  <si>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</si>
  <si>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</si>
  <si>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</si>
  <si>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</si>
  <si>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</si>
  <si>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</si>
  <si>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</si>
  <si>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</si>
  <si>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</si>
  <si>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</si>
  <si>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</si>
  <si>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</si>
  <si>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</si>
  <si>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</si>
  <si>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</si>
  <si>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</si>
  <si>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</si>
  <si>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</si>
  <si>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</si>
  <si>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</si>
  <si>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</si>
  <si>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</si>
  <si>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</si>
  <si>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</si>
  <si>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</si>
  <si>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</si>
  <si>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</si>
  <si>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</si>
  <si>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</si>
  <si>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</si>
  <si>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</si>
  <si>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</si>
  <si>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</si>
  <si>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</si>
  <si>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</si>
  <si>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</si>
  <si>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</si>
  <si>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</si>
  <si>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</si>
  <si>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</si>
  <si>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</si>
  <si>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</si>
  <si>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</si>
  <si>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</si>
  <si>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</si>
  <si>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</si>
  <si>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</si>
  <si>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</si>
  <si>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</si>
  <si>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</si>
  <si>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</si>
  <si>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</si>
  <si>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</si>
  <si>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</si>
  <si>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</si>
  <si>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</si>
  <si>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</si>
  <si>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</si>
  <si>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</si>
  <si>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</si>
  <si>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</si>
  <si>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</si>
  <si>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</si>
  <si>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</si>
  <si>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</si>
  <si>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</si>
  <si>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</si>
  <si>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</si>
  <si>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</si>
  <si>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</si>
  <si>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</si>
  <si>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</si>
  <si>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</si>
  <si>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</si>
  <si>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</si>
  <si>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</si>
  <si>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</si>
  <si>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</si>
  <si>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</si>
  <si>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</si>
  <si>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</si>
  <si>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</si>
  <si>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</si>
  <si>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</si>
  <si>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</si>
  <si>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</si>
  <si>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</si>
  <si>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</si>
  <si>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</si>
  <si>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</si>
  <si>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</si>
  <si>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</si>
  <si>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</si>
  <si>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</si>
  <si>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</si>
  <si>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</si>
  <si>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</si>
  <si>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</si>
  <si>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</si>
  <si>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</si>
  <si>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</si>
  <si>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</si>
  <si>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</si>
  <si>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</si>
  <si>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</si>
  <si>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</si>
  <si>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</si>
  <si>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</si>
  <si>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</si>
  <si>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</si>
  <si>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</si>
  <si>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</si>
  <si>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</si>
  <si>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</si>
  <si>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</si>
  <si>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</si>
  <si>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</si>
  <si>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</si>
  <si>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</si>
  <si>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</si>
  <si>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</si>
  <si>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</si>
  <si>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</si>
  <si>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</si>
  <si>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</si>
  <si>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</si>
  <si>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</si>
  <si>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</si>
  <si>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</si>
  <si>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</si>
  <si>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</si>
  <si>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</si>
  <si>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</si>
  <si>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</si>
  <si>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</si>
  <si>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</si>
  <si>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</si>
  <si>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</si>
  <si>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</si>
  <si>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</si>
  <si>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</si>
  <si>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</si>
  <si>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</si>
  <si>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</si>
  <si>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</si>
  <si>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</si>
  <si>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</si>
  <si>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</si>
  <si>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</si>
  <si>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</si>
  <si>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</si>
  <si>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</si>
  <si>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</si>
  <si>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</si>
  <si>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</si>
  <si>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</si>
  <si>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</si>
  <si>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</si>
  <si>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</si>
  <si>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</si>
  <si>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</si>
  <si>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</si>
  <si>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</si>
  <si>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</si>
  <si>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</si>
  <si>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</si>
  <si>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</si>
  <si>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</si>
  <si>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</si>
  <si>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</si>
  <si>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</si>
  <si>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</si>
  <si>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</si>
  <si>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</si>
  <si>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</si>
  <si>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</si>
  <si>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</si>
  <si>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</si>
  <si>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</si>
  <si>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</si>
  <si>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</si>
  <si>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</si>
  <si>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</si>
  <si>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</si>
  <si>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</si>
  <si>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</si>
  <si>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</si>
  <si>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</si>
  <si>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</si>
  <si>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</si>
  <si>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</si>
  <si>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</si>
  <si>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</si>
  <si>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</si>
  <si>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</si>
  <si>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</si>
  <si>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</si>
  <si>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</si>
  <si>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</si>
  <si>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</si>
  <si>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</si>
  <si>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</si>
  <si>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</si>
  <si>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</si>
  <si>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</si>
  <si>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</si>
  <si>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</si>
  <si>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</si>
  <si>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</si>
  <si>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</si>
  <si>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</si>
  <si>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</si>
  <si>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</si>
  <si>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</si>
  <si>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</si>
  <si>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</si>
  <si>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</si>
  <si>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</si>
  <si>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</si>
  <si>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</si>
  <si>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</si>
  <si>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</si>
  <si>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</si>
  <si>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</si>
  <si>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</si>
  <si>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</si>
  <si>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</si>
  <si>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</si>
  <si>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</si>
  <si>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</si>
  <si>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</si>
  <si>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</si>
  <si>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</si>
  <si>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</si>
  <si>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</si>
  <si>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</si>
  <si>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</si>
  <si>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</si>
  <si>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</si>
  <si>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</si>
  <si>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</si>
  <si>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</si>
  <si>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</si>
  <si>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</si>
  <si>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</si>
  <si>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</si>
  <si>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</si>
  <si>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</si>
  <si>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</si>
  <si>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</si>
  <si>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</si>
  <si>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</si>
  <si>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</si>
  <si>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</si>
  <si>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</si>
  <si>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</si>
  <si>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</si>
  <si>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</si>
  <si>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</si>
  <si>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</si>
  <si>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</si>
  <si>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</si>
  <si>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</si>
  <si>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</si>
  <si>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</si>
  <si>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</si>
  <si>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</si>
  <si>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</si>
  <si>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</si>
  <si>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</si>
  <si>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</si>
  <si>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</si>
  <si>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Bus Lease</t>
  </si>
  <si>
    <t>Refunding Bonds</t>
  </si>
  <si>
    <t>Building Bonds</t>
  </si>
  <si>
    <t>Working Cash 8990 - $37,300 fees for issuing working cash bonds.</t>
  </si>
  <si>
    <t xml:space="preserve">BUREAU </t>
  </si>
  <si>
    <t>800 W ERIE STREET</t>
  </si>
  <si>
    <t xml:space="preserve">SPRING VALLEY </t>
  </si>
  <si>
    <t>X</t>
  </si>
  <si>
    <t>815-664-2100</t>
  </si>
  <si>
    <t>815-664-2300</t>
  </si>
  <si>
    <t xml:space="preserve">HOPKINS &amp; ASSOCIATES, CPAS </t>
  </si>
  <si>
    <t>JOEL HOPKINS</t>
  </si>
  <si>
    <t>314 S MCCOY ST</t>
  </si>
  <si>
    <t>GRANVILLE</t>
  </si>
  <si>
    <t>IL</t>
  </si>
  <si>
    <t>815-339-6630</t>
  </si>
  <si>
    <t>815-339-6643</t>
  </si>
  <si>
    <t>HOPKINSOFFICE@AOL.COM</t>
  </si>
  <si>
    <t>HOPKINS &amp; ASSOCIATES, CPAS</t>
  </si>
  <si>
    <t xml:space="preserve">GASB 45 DISCLOSURE </t>
  </si>
  <si>
    <t>JMCCRACKEN@HALLHIGHSCHOOL502.COM</t>
  </si>
  <si>
    <t>JAY MCCRACKEN</t>
  </si>
  <si>
    <t>Bus Lease - 3</t>
  </si>
  <si>
    <t>Bus Lease - 4</t>
  </si>
  <si>
    <t xml:space="preserve">Bus Lease </t>
  </si>
  <si>
    <t xml:space="preserve">LASALLE - PERU HIGH SCHOOL </t>
  </si>
  <si>
    <t xml:space="preserve">SPRING VALLEY ELEMENTARY </t>
  </si>
  <si>
    <t xml:space="preserve">BUREAU VALLEY ALTERNATIVE HIGH SCHOOL </t>
  </si>
  <si>
    <t>Lease</t>
  </si>
  <si>
    <t>WC Bonds</t>
  </si>
  <si>
    <t xml:space="preserve">Debt schedules are not tying out due to the bus leases </t>
  </si>
  <si>
    <t>Hall HSD 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</si>
</sst>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4" fontId="3" fillId="0" borderId="0" xfId="3" applyNumberFormat="1" applyFont="1" applyBorder="1" applyProtection="1">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268431</xdr:colOff>
          <xdr:row>2</xdr:row>
          <xdr:rowOff>34636</xdr:rowOff>
        </xdr:from>
        <xdr:to>
          <xdr:col>0</xdr:col>
          <xdr:colOff>1182831</xdr:colOff>
          <xdr:row>6</xdr:row>
          <xdr:rowOff>72736</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1050546E-2D4F-4EF2-8F62-244C385AEF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1757796</xdr:colOff>
          <xdr:row>2</xdr:row>
          <xdr:rowOff>25977</xdr:rowOff>
        </xdr:from>
        <xdr:to>
          <xdr:col>0</xdr:col>
          <xdr:colOff>2672196</xdr:colOff>
          <xdr:row>6</xdr:row>
          <xdr:rowOff>64077</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EA9E2ED-E2D1-4D3D-8741-FE7F9D8057A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303069</xdr:colOff>
          <xdr:row>2</xdr:row>
          <xdr:rowOff>8660</xdr:rowOff>
        </xdr:from>
        <xdr:to>
          <xdr:col>3</xdr:col>
          <xdr:colOff>5196</xdr:colOff>
          <xdr:row>6</xdr:row>
          <xdr:rowOff>46759</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AC6DC52-7C8E-41D5-9931-3239353DEE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5" t="s">
        <v>1953</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2103</v>
      </c>
      <c r="C5" s="178" t="s">
        <v>1061</v>
      </c>
      <c r="D5" s="362"/>
      <c r="E5" s="362"/>
      <c r="H5" s="192"/>
      <c r="I5" s="2185" t="s">
        <v>769</v>
      </c>
      <c r="J5" s="2130"/>
      <c r="K5" s="2130"/>
      <c r="L5" s="2130"/>
      <c r="M5" s="2130"/>
      <c r="N5" s="2130"/>
      <c r="O5" s="2130"/>
      <c r="P5" s="2130"/>
      <c r="Q5" s="2130"/>
      <c r="R5" s="2130"/>
      <c r="S5" s="2130"/>
    </row>
    <row r="6" spans="1:28" ht="14.1" customHeight="1" x14ac:dyDescent="0.2">
      <c r="B6" s="441"/>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1" t="s">
        <v>2103</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6">
        <v>28006502017</v>
      </c>
      <c r="B13" s="2147"/>
      <c r="C13" s="2147"/>
      <c r="D13" s="2147"/>
      <c r="E13" s="2147"/>
      <c r="F13" s="2147"/>
      <c r="G13" s="2147"/>
      <c r="H13" s="2148"/>
      <c r="I13" s="184"/>
      <c r="J13" s="183"/>
      <c r="K13" s="181"/>
      <c r="L13" s="183"/>
      <c r="M13" s="183"/>
      <c r="N13" s="183"/>
      <c r="O13" s="183"/>
      <c r="P13" s="183"/>
      <c r="Q13" s="183"/>
      <c r="R13" s="183"/>
      <c r="S13" s="183"/>
      <c r="T13" s="2151" t="s">
        <v>2106</v>
      </c>
      <c r="U13" s="2152"/>
      <c r="V13" s="2152"/>
      <c r="W13" s="2152"/>
      <c r="X13" s="2152"/>
      <c r="Y13" s="2153"/>
      <c r="Z13" s="2153"/>
      <c r="AA13" s="215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4" t="s">
        <v>2100</v>
      </c>
      <c r="B15" s="2149"/>
      <c r="C15" s="2149"/>
      <c r="D15" s="2149"/>
      <c r="E15" s="2149"/>
      <c r="F15" s="2149"/>
      <c r="G15" s="2149"/>
      <c r="H15" s="2150"/>
      <c r="T15" s="2116" t="s">
        <v>2107</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2127</v>
      </c>
      <c r="B17" s="2174"/>
      <c r="C17" s="2174"/>
      <c r="D17" s="2174"/>
      <c r="E17" s="2174"/>
      <c r="F17" s="2174"/>
      <c r="G17" s="2174"/>
      <c r="H17" s="2175"/>
      <c r="T17" s="2161" t="s">
        <v>2108</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3" t="s">
        <v>766</v>
      </c>
      <c r="AA18" s="200"/>
    </row>
    <row r="19" spans="1:27" ht="13.5" customHeight="1" x14ac:dyDescent="0.2">
      <c r="A19" s="2144" t="s">
        <v>2101</v>
      </c>
      <c r="B19" s="2145"/>
      <c r="C19" s="2145"/>
      <c r="D19" s="2145"/>
      <c r="E19" s="2145"/>
      <c r="F19" s="2145"/>
      <c r="G19" s="2145"/>
      <c r="H19" s="2143"/>
      <c r="I19" s="183"/>
      <c r="J19" s="377"/>
      <c r="K19" s="194"/>
      <c r="L19" s="192"/>
      <c r="M19" s="651" t="s">
        <v>355</v>
      </c>
      <c r="P19" s="180"/>
      <c r="Q19" s="180"/>
      <c r="R19" s="180"/>
      <c r="S19" s="184"/>
      <c r="T19" s="2144" t="s">
        <v>2109</v>
      </c>
      <c r="U19" s="2142"/>
      <c r="V19" s="2142"/>
      <c r="W19" s="2143"/>
      <c r="X19" s="2159" t="s">
        <v>2110</v>
      </c>
      <c r="Y19" s="2160"/>
      <c r="Z19" s="2157">
        <v>61326</v>
      </c>
      <c r="AA19" s="215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1" t="s">
        <v>2102</v>
      </c>
      <c r="B21" s="2142"/>
      <c r="C21" s="2142"/>
      <c r="D21" s="2142"/>
      <c r="E21" s="2142"/>
      <c r="F21" s="2142"/>
      <c r="G21" s="2142"/>
      <c r="H21" s="2143"/>
      <c r="I21" s="2167" t="s">
        <v>767</v>
      </c>
      <c r="J21" s="2130"/>
      <c r="K21" s="2130"/>
      <c r="L21" s="2130"/>
      <c r="M21" s="2130"/>
      <c r="N21" s="2130"/>
      <c r="O21" s="2130"/>
      <c r="P21" s="2130"/>
      <c r="Q21" s="2130"/>
      <c r="R21" s="2130"/>
      <c r="S21" s="2131"/>
      <c r="T21" s="2111" t="s">
        <v>2111</v>
      </c>
      <c r="U21" s="2112"/>
      <c r="V21" s="2112"/>
      <c r="W21" s="2112"/>
      <c r="X21" s="2125" t="s">
        <v>2112</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4" t="s">
        <v>1574</v>
      </c>
      <c r="Z22" s="199"/>
      <c r="AA22" s="200"/>
    </row>
    <row r="23" spans="1:27" ht="13.5" customHeight="1" x14ac:dyDescent="0.2">
      <c r="A23" s="2164" t="s">
        <v>2116</v>
      </c>
      <c r="B23" s="2165"/>
      <c r="C23" s="2165"/>
      <c r="D23" s="2165"/>
      <c r="E23" s="2165"/>
      <c r="F23" s="2165"/>
      <c r="G23" s="2165"/>
      <c r="H23" s="2166"/>
      <c r="T23" s="2111">
        <v>66.004501000000005</v>
      </c>
      <c r="U23" s="2112"/>
      <c r="V23" s="2112"/>
      <c r="W23" s="2112"/>
      <c r="X23" s="2122">
        <v>43434</v>
      </c>
      <c r="Y23" s="2123"/>
      <c r="Z23" s="2123"/>
      <c r="AA23" s="2124"/>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61362</v>
      </c>
      <c r="B25" s="2142"/>
      <c r="C25" s="2142"/>
      <c r="D25" s="2142"/>
      <c r="E25" s="2142"/>
      <c r="F25" s="2142"/>
      <c r="G25" s="2142"/>
      <c r="H25" s="2143"/>
      <c r="I25" s="652"/>
      <c r="J25" s="203"/>
      <c r="K25" s="203"/>
      <c r="L25" s="203"/>
      <c r="M25" s="203"/>
      <c r="N25" s="203"/>
      <c r="O25" s="203"/>
      <c r="P25" s="203"/>
      <c r="Q25" s="203"/>
      <c r="R25" s="203"/>
      <c r="S25" s="204"/>
      <c r="T25" s="2108" t="s">
        <v>2113</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2103</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2103</v>
      </c>
      <c r="C30" s="665" t="s">
        <v>1360</v>
      </c>
      <c r="D30" s="181"/>
      <c r="E30" s="181"/>
      <c r="F30" s="1269"/>
      <c r="G30" s="653"/>
      <c r="H30" s="653"/>
      <c r="I30" s="274"/>
      <c r="J30" s="390"/>
      <c r="K30" s="181" t="s">
        <v>656</v>
      </c>
      <c r="L30" s="1701" t="s">
        <v>2103</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2103</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2103</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1" t="s">
        <v>2117</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2116</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2104</v>
      </c>
      <c r="B42" s="2142"/>
      <c r="C42" s="2143"/>
      <c r="D42" s="2159" t="s">
        <v>2105</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4" colorId="8" zoomScale="110" zoomScaleNormal="110" workbookViewId="0">
      <selection activeCell="B68" sqref="B6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6"/>
      <c r="C4" s="2212" t="s">
        <v>486</v>
      </c>
      <c r="D4" s="2213"/>
      <c r="E4" s="2213"/>
      <c r="F4" s="2213"/>
      <c r="G4" s="2213"/>
      <c r="H4" s="221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2106" t="s">
        <v>2103</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4" t="s">
        <v>2115</v>
      </c>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2114</v>
      </c>
      <c r="D114" s="223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2105">
        <v>42985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118642009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1.59913E-2</v>
      </c>
      <c r="E10" s="99" t="s">
        <v>1164</v>
      </c>
      <c r="F10" s="468">
        <v>2.4832000000000001E-3</v>
      </c>
      <c r="G10" s="99" t="s">
        <v>1164</v>
      </c>
      <c r="H10" s="468">
        <v>1.1861E-3</v>
      </c>
      <c r="I10" s="99" t="s">
        <v>1165</v>
      </c>
      <c r="J10" s="469">
        <f>ROUND(D10+F10+H10,5)</f>
        <v>1.966E-2</v>
      </c>
      <c r="K10" s="92"/>
      <c r="L10" s="468">
        <v>4.9669999999999998E-4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4732114</v>
      </c>
      <c r="E16" s="99"/>
      <c r="F16" s="81">
        <f>SUM('Acct Summary 7-8'!C17,'Acct Summary 7-8'!D17,'Acct Summary 7-8'!F17)</f>
        <v>4433653</v>
      </c>
      <c r="G16" s="99"/>
      <c r="H16" s="81">
        <f>SUM(D16-F16)</f>
        <v>298461</v>
      </c>
      <c r="I16" s="92"/>
      <c r="J16" s="81">
        <f>SUM('Acct Summary 7-8'!C81,'Acct Summary 7-8'!D81,'Acct Summary 7-8'!F81,'Acct Summary 7-8'!I81)</f>
        <v>1612638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2103</v>
      </c>
      <c r="C31" s="403" t="s">
        <v>670</v>
      </c>
      <c r="D31" s="62" t="s">
        <v>1239</v>
      </c>
      <c r="E31" s="92"/>
      <c r="F31" s="92"/>
      <c r="G31" s="100"/>
      <c r="H31" s="252">
        <f>IF(B31="X",(J7*0.069),IF(B32="X",(J7*0.138),"Enter x in a.or b."))</f>
        <v>8186298.6210000003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36612181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Hall HSD 502</v>
      </c>
      <c r="E7" s="135"/>
      <c r="G7" s="136"/>
      <c r="H7" s="137"/>
      <c r="I7" s="137"/>
      <c r="J7" s="137"/>
      <c r="K7" s="137"/>
      <c r="L7"/>
      <c r="M7"/>
      <c r="N7"/>
      <c r="O7"/>
      <c r="P7"/>
    </row>
    <row r="8" spans="1:18" ht="12.75" x14ac:dyDescent="0.2">
      <c r="A8"/>
      <c r="B8"/>
      <c r="C8" s="133" t="s">
        <v>1316</v>
      </c>
      <c r="D8" s="138">
        <f>COVER!A13</f>
        <v>28006502017</v>
      </c>
      <c r="E8" s="139"/>
      <c r="G8"/>
      <c r="H8"/>
      <c r="I8"/>
      <c r="J8"/>
      <c r="K8"/>
      <c r="L8"/>
      <c r="M8"/>
      <c r="N8"/>
      <c r="O8"/>
      <c r="P8"/>
    </row>
    <row r="9" spans="1:18" ht="12.75" x14ac:dyDescent="0.2">
      <c r="A9"/>
      <c r="B9"/>
      <c r="C9" s="133" t="s">
        <v>809</v>
      </c>
      <c r="D9" s="333" t="str">
        <f>COVER!A15</f>
        <v xml:space="preserve">BUREAU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1612638</v>
      </c>
      <c r="I12" s="1151"/>
      <c r="J12" s="1151"/>
      <c r="K12" s="1152">
        <f>TRUNC((H12/H13*100000),5)/100000</f>
        <v>0.3407859573</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4732114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4433653</v>
      </c>
      <c r="I17" s="1151"/>
      <c r="J17" s="1157"/>
      <c r="K17" s="1152">
        <f>TRUNC((H17/H18*100000),5)/100000</f>
        <v>0.93692861159999996</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4732114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1612638</v>
      </c>
      <c r="I24" s="676"/>
      <c r="J24" s="676"/>
      <c r="K24" s="1161">
        <f>TRUNC(((H24/H25*100000)/100000),2)</f>
        <v>130.94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12315.70278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1982626.6124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36612181</v>
      </c>
      <c r="I32" s="1159"/>
      <c r="J32" s="1159"/>
      <c r="K32" s="1161">
        <f>TRUNC(100-((((H32/H33*100))*100)/100),2)</f>
        <v>-347.23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8186298.6210000003</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338877</v>
      </c>
      <c r="D4" s="408">
        <v>220758</v>
      </c>
      <c r="E4" s="408">
        <v>68422</v>
      </c>
      <c r="F4" s="408">
        <v>29766</v>
      </c>
      <c r="G4" s="408">
        <v>59357</v>
      </c>
      <c r="H4" s="408"/>
      <c r="I4" s="408">
        <v>1023237</v>
      </c>
      <c r="J4" s="432">
        <v>850</v>
      </c>
      <c r="K4" s="408">
        <v>96</v>
      </c>
      <c r="L4" s="408">
        <v>443671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v>125000</v>
      </c>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338877</v>
      </c>
      <c r="D13" s="681">
        <f t="shared" ref="D13:L13" si="0">SUM(D4:D12)</f>
        <v>220758</v>
      </c>
      <c r="E13" s="681">
        <f t="shared" si="0"/>
        <v>68422</v>
      </c>
      <c r="F13" s="681">
        <f t="shared" si="0"/>
        <v>154766</v>
      </c>
      <c r="G13" s="681">
        <f t="shared" si="0"/>
        <v>59357</v>
      </c>
      <c r="H13" s="681">
        <f t="shared" si="0"/>
        <v>0</v>
      </c>
      <c r="I13" s="681">
        <f t="shared" si="0"/>
        <v>1023237</v>
      </c>
      <c r="J13" s="681">
        <f t="shared" si="0"/>
        <v>850</v>
      </c>
      <c r="K13" s="681">
        <f t="shared" si="0"/>
        <v>96</v>
      </c>
      <c r="L13" s="681">
        <f t="shared" si="0"/>
        <v>443671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51157</v>
      </c>
      <c r="N16" s="711"/>
    </row>
    <row r="17" spans="1:14" s="696" customFormat="1" ht="12.75" customHeight="1" x14ac:dyDescent="0.2">
      <c r="A17" s="710" t="s">
        <v>1693</v>
      </c>
      <c r="B17" s="538">
        <v>230</v>
      </c>
      <c r="C17" s="503"/>
      <c r="D17" s="503"/>
      <c r="E17" s="503"/>
      <c r="F17" s="503"/>
      <c r="G17" s="503"/>
      <c r="H17" s="503"/>
      <c r="I17" s="503"/>
      <c r="J17" s="503"/>
      <c r="K17" s="503"/>
      <c r="L17" s="503"/>
      <c r="M17" s="432">
        <v>31985115</v>
      </c>
      <c r="N17" s="711"/>
    </row>
    <row r="18" spans="1:14" s="696" customFormat="1" ht="12.75" customHeight="1" x14ac:dyDescent="0.2">
      <c r="A18" s="710" t="s">
        <v>1694</v>
      </c>
      <c r="B18" s="538">
        <v>240</v>
      </c>
      <c r="C18" s="503"/>
      <c r="D18" s="503"/>
      <c r="E18" s="503"/>
      <c r="F18" s="503"/>
      <c r="G18" s="503"/>
      <c r="H18" s="503"/>
      <c r="I18" s="503"/>
      <c r="J18" s="503"/>
      <c r="K18" s="503"/>
      <c r="L18" s="503"/>
      <c r="M18" s="432">
        <v>139952</v>
      </c>
      <c r="N18" s="711"/>
    </row>
    <row r="19" spans="1:14" s="696" customFormat="1" ht="12.75" customHeight="1" x14ac:dyDescent="0.2">
      <c r="A19" s="710" t="s">
        <v>1695</v>
      </c>
      <c r="B19" s="538">
        <v>250</v>
      </c>
      <c r="C19" s="503"/>
      <c r="D19" s="503"/>
      <c r="E19" s="503"/>
      <c r="F19" s="503"/>
      <c r="G19" s="503"/>
      <c r="H19" s="503"/>
      <c r="I19" s="503"/>
      <c r="J19" s="503"/>
      <c r="K19" s="503"/>
      <c r="L19" s="503"/>
      <c r="M19" s="432">
        <v>775742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68422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36543759</v>
      </c>
    </row>
    <row r="23" spans="1:14" ht="13.5" customHeight="1" thickBot="1" x14ac:dyDescent="0.25">
      <c r="A23" s="460" t="s">
        <v>729</v>
      </c>
      <c r="B23" s="716"/>
      <c r="C23" s="429"/>
      <c r="D23" s="429"/>
      <c r="E23" s="429"/>
      <c r="F23" s="429"/>
      <c r="G23" s="429"/>
      <c r="H23" s="429"/>
      <c r="I23" s="429"/>
      <c r="J23" s="429"/>
      <c r="K23" s="429"/>
      <c r="L23" s="429"/>
      <c r="M23" s="685">
        <f>SUM(M15:M22)</f>
        <v>32951966</v>
      </c>
      <c r="N23" s="685">
        <f>SUM(N21:N22)</f>
        <v>36612181</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v>125000</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443671</v>
      </c>
      <c r="M33" s="429"/>
      <c r="N33" s="478"/>
    </row>
    <row r="34" spans="1:14" ht="13.5" customHeight="1" thickBot="1" x14ac:dyDescent="0.25">
      <c r="A34" s="1066" t="s">
        <v>740</v>
      </c>
      <c r="B34" s="717"/>
      <c r="C34" s="1089">
        <f>SUM(C25:C33)</f>
        <v>0</v>
      </c>
      <c r="D34" s="1089">
        <f t="shared" ref="D34:K34" si="1">SUM(D25:D33)</f>
        <v>125000</v>
      </c>
      <c r="E34" s="1089">
        <f t="shared" si="1"/>
        <v>0</v>
      </c>
      <c r="F34" s="1089">
        <f t="shared" si="1"/>
        <v>0</v>
      </c>
      <c r="G34" s="1089">
        <f t="shared" si="1"/>
        <v>0</v>
      </c>
      <c r="H34" s="1089">
        <f t="shared" si="1"/>
        <v>0</v>
      </c>
      <c r="I34" s="1089">
        <f t="shared" si="1"/>
        <v>0</v>
      </c>
      <c r="J34" s="1089">
        <f t="shared" si="1"/>
        <v>0</v>
      </c>
      <c r="K34" s="1089">
        <f t="shared" si="1"/>
        <v>0</v>
      </c>
      <c r="L34" s="1049">
        <f>SUM(L33)</f>
        <v>443671</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36612181</v>
      </c>
    </row>
    <row r="37" spans="1:14" ht="13.5" thickBot="1" x14ac:dyDescent="0.25">
      <c r="A37" s="460" t="s">
        <v>739</v>
      </c>
      <c r="B37" s="716"/>
      <c r="C37" s="503"/>
      <c r="D37" s="503"/>
      <c r="E37" s="503"/>
      <c r="F37" s="503"/>
      <c r="G37" s="503"/>
      <c r="H37" s="503"/>
      <c r="I37" s="503"/>
      <c r="J37" s="503"/>
      <c r="K37" s="503"/>
      <c r="L37" s="510"/>
      <c r="M37" s="429"/>
      <c r="N37" s="685">
        <f>SUM(N36:N36)</f>
        <v>36612181</v>
      </c>
    </row>
    <row r="38" spans="1:14" customFormat="1" ht="13.5" customHeight="1" thickTop="1" x14ac:dyDescent="0.2">
      <c r="A38" s="620" t="s">
        <v>485</v>
      </c>
      <c r="B38" s="538">
        <v>714</v>
      </c>
      <c r="C38" s="719">
        <v>39208</v>
      </c>
      <c r="D38" s="719"/>
      <c r="E38" s="719"/>
      <c r="F38" s="719"/>
      <c r="G38" s="719">
        <v>22558</v>
      </c>
      <c r="H38" s="719"/>
      <c r="I38" s="719"/>
      <c r="J38" s="718"/>
      <c r="K38" s="719"/>
      <c r="L38" s="1090"/>
      <c r="M38" s="686"/>
      <c r="N38" s="686"/>
    </row>
    <row r="39" spans="1:14" customFormat="1" ht="13.5" customHeight="1" x14ac:dyDescent="0.2">
      <c r="A39" s="620" t="s">
        <v>398</v>
      </c>
      <c r="B39" s="538">
        <v>730</v>
      </c>
      <c r="C39" s="719">
        <v>299669</v>
      </c>
      <c r="D39" s="719">
        <v>95758</v>
      </c>
      <c r="E39" s="719">
        <v>68422</v>
      </c>
      <c r="F39" s="719">
        <v>154766</v>
      </c>
      <c r="G39" s="719">
        <v>36799</v>
      </c>
      <c r="H39" s="719"/>
      <c r="I39" s="719">
        <v>1023237</v>
      </c>
      <c r="J39" s="718">
        <v>850</v>
      </c>
      <c r="K39" s="719">
        <v>96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32951966</v>
      </c>
      <c r="N40" s="686"/>
    </row>
    <row r="41" spans="1:14" ht="13.5" customHeight="1" thickBot="1" x14ac:dyDescent="0.25">
      <c r="A41" s="460" t="s">
        <v>741</v>
      </c>
      <c r="B41" s="451"/>
      <c r="C41" s="481">
        <f>(SUM(C34,C37,C38,C39))</f>
        <v>338877</v>
      </c>
      <c r="D41" s="481">
        <f t="shared" ref="D41:L41" si="2">SUM(D34,D37,D38:D39)</f>
        <v>220758</v>
      </c>
      <c r="E41" s="481">
        <f t="shared" si="2"/>
        <v>68422</v>
      </c>
      <c r="F41" s="481">
        <f t="shared" si="2"/>
        <v>154766</v>
      </c>
      <c r="G41" s="481">
        <f t="shared" si="2"/>
        <v>59357</v>
      </c>
      <c r="H41" s="481">
        <f t="shared" si="2"/>
        <v>0</v>
      </c>
      <c r="I41" s="481">
        <f t="shared" si="2"/>
        <v>1023237</v>
      </c>
      <c r="J41" s="481">
        <f t="shared" si="2"/>
        <v>850</v>
      </c>
      <c r="K41" s="481">
        <f t="shared" si="2"/>
        <v>96</v>
      </c>
      <c r="L41" s="481">
        <f t="shared" si="2"/>
        <v>443671</v>
      </c>
      <c r="M41" s="481">
        <f>SUM(M40)</f>
        <v>32951966</v>
      </c>
      <c r="N41" s="481">
        <f>SUM(N37)</f>
        <v>36612181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 xml:space="preserve">&amp;L&amp;8Print Date:  &amp;D
&amp;F&amp;CThe attached notes are an integral part of these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3" activePane="bottomLeft" state="frozenSplit"/>
      <selection pane="bottomLeft" activeCell="I33" sqref="I3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2502486</v>
      </c>
      <c r="D4" s="687">
        <f>'Revenues 9-14'!D109</f>
        <v>307127</v>
      </c>
      <c r="E4" s="687">
        <f>'Revenues 9-14'!E109</f>
        <v>2311511</v>
      </c>
      <c r="F4" s="687">
        <f>'Revenues 9-14'!F109</f>
        <v>138861</v>
      </c>
      <c r="G4" s="687">
        <f>'Revenues 9-14'!G109</f>
        <v>163469</v>
      </c>
      <c r="H4" s="687">
        <f>'Revenues 9-14'!H109</f>
        <v>23</v>
      </c>
      <c r="I4" s="687">
        <f>'Revenues 9-14'!I109</f>
        <v>58451</v>
      </c>
      <c r="J4" s="687">
        <f>'Revenues 9-14'!J109</f>
        <v>388289</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1211565</v>
      </c>
      <c r="D6" s="688">
        <f>'Revenues 9-14'!D173</f>
        <v>263826</v>
      </c>
      <c r="E6" s="688">
        <f>'Revenues 9-14'!E173</f>
        <v>0</v>
      </c>
      <c r="F6" s="688">
        <f>'Revenues 9-14'!F173</f>
        <v>36164</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213634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3927685</v>
      </c>
      <c r="D8" s="481">
        <f t="shared" ref="D8:K8" si="0">SUM(D4:D7)</f>
        <v>570953</v>
      </c>
      <c r="E8" s="481">
        <f t="shared" si="0"/>
        <v>2311511</v>
      </c>
      <c r="F8" s="481">
        <f t="shared" si="0"/>
        <v>175025</v>
      </c>
      <c r="G8" s="481">
        <f t="shared" si="0"/>
        <v>163469</v>
      </c>
      <c r="H8" s="481">
        <f t="shared" si="0"/>
        <v>23</v>
      </c>
      <c r="I8" s="481">
        <f t="shared" si="0"/>
        <v>58451</v>
      </c>
      <c r="J8" s="481">
        <f t="shared" si="0"/>
        <v>388289</v>
      </c>
      <c r="K8" s="481">
        <f t="shared" si="0"/>
        <v>0</v>
      </c>
      <c r="L8" s="38"/>
    </row>
    <row r="9" spans="1:13" ht="15" thickTop="1" x14ac:dyDescent="0.2">
      <c r="A9" s="1009" t="s">
        <v>343</v>
      </c>
      <c r="B9" s="452">
        <v>3998</v>
      </c>
      <c r="C9" s="414">
        <f>1902180+25458</f>
        <v>1927638</v>
      </c>
      <c r="D9" s="485"/>
      <c r="E9" s="414"/>
      <c r="F9" s="414"/>
      <c r="G9" s="692"/>
      <c r="H9" s="414"/>
      <c r="I9" s="490" t="s">
        <v>1365</v>
      </c>
      <c r="J9" s="431"/>
      <c r="K9" s="414"/>
      <c r="L9" s="38"/>
    </row>
    <row r="10" spans="1:13" s="47" customFormat="1" ht="13.5" thickBot="1" x14ac:dyDescent="0.25">
      <c r="A10" s="460" t="s">
        <v>1369</v>
      </c>
      <c r="B10" s="453"/>
      <c r="C10" s="481">
        <f>SUM(C8:C9)</f>
        <v>5855323</v>
      </c>
      <c r="D10" s="481">
        <f t="shared" ref="D10:K10" si="1">SUM(D8:D9)</f>
        <v>570953</v>
      </c>
      <c r="E10" s="481">
        <f t="shared" si="1"/>
        <v>2311511</v>
      </c>
      <c r="F10" s="481">
        <f t="shared" si="1"/>
        <v>175025</v>
      </c>
      <c r="G10" s="481">
        <f t="shared" si="1"/>
        <v>163469</v>
      </c>
      <c r="H10" s="481">
        <f t="shared" si="1"/>
        <v>23</v>
      </c>
      <c r="I10" s="481">
        <f t="shared" si="1"/>
        <v>58451</v>
      </c>
      <c r="J10" s="481">
        <f t="shared" si="1"/>
        <v>388289</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2485786</v>
      </c>
      <c r="D12" s="494" t="s">
        <v>1365</v>
      </c>
      <c r="E12" s="429" t="s">
        <v>1365</v>
      </c>
      <c r="F12" s="429" t="s">
        <v>1365</v>
      </c>
      <c r="G12" s="687">
        <f>'Expenditures 15-22'!K223</f>
        <v>45360</v>
      </c>
      <c r="H12" s="427"/>
      <c r="I12" s="429" t="s">
        <v>1365</v>
      </c>
      <c r="J12" s="429" t="s">
        <v>1365</v>
      </c>
      <c r="K12" s="427" t="s">
        <v>1365</v>
      </c>
      <c r="L12" s="38"/>
    </row>
    <row r="13" spans="1:13" x14ac:dyDescent="0.2">
      <c r="A13" s="726" t="s">
        <v>525</v>
      </c>
      <c r="B13" s="293">
        <v>2000</v>
      </c>
      <c r="C13" s="688">
        <f>'Expenditures 15-22'!K74</f>
        <v>960284</v>
      </c>
      <c r="D13" s="688">
        <f>'Expenditures 15-22'!K129</f>
        <v>571436</v>
      </c>
      <c r="E13" s="478" t="s">
        <v>1365</v>
      </c>
      <c r="F13" s="688">
        <f>'Expenditures 15-22'!K178</f>
        <v>170666</v>
      </c>
      <c r="G13" s="688">
        <f>'Expenditures 15-22'!K273</f>
        <v>95012</v>
      </c>
      <c r="H13" s="688">
        <f>'Expenditures 15-22'!K296</f>
        <v>56727</v>
      </c>
      <c r="I13" s="429" t="s">
        <v>1365</v>
      </c>
      <c r="J13" s="741">
        <f>'Expenditures 15-22'!K323</f>
        <v>388093</v>
      </c>
      <c r="K13" s="693">
        <f>'Expenditures 15-22'!K341</f>
        <v>0</v>
      </c>
      <c r="L13" s="38"/>
    </row>
    <row r="14" spans="1:13" x14ac:dyDescent="0.2">
      <c r="A14" s="726" t="s">
        <v>517</v>
      </c>
      <c r="B14" s="293">
        <v>3000</v>
      </c>
      <c r="C14" s="688">
        <f>'Expenditures 15-22'!K75</f>
        <v>13918</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209259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421</v>
      </c>
      <c r="D16" s="688">
        <f>'Expenditures 15-22'!K148</f>
        <v>0</v>
      </c>
      <c r="E16" s="688">
        <f>'Expenditures 15-22'!K166</f>
        <v>2307153</v>
      </c>
      <c r="F16" s="688">
        <f>'Expenditures 15-22'!K202</f>
        <v>21883</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3669668</v>
      </c>
      <c r="D17" s="481">
        <f t="shared" si="2"/>
        <v>571436</v>
      </c>
      <c r="E17" s="481">
        <f t="shared" si="2"/>
        <v>2307153</v>
      </c>
      <c r="F17" s="481">
        <f t="shared" si="2"/>
        <v>192549</v>
      </c>
      <c r="G17" s="481">
        <f t="shared" si="2"/>
        <v>140372</v>
      </c>
      <c r="H17" s="481">
        <f t="shared" si="2"/>
        <v>56727</v>
      </c>
      <c r="I17" s="429"/>
      <c r="J17" s="481">
        <f>SUM(J12:J16)</f>
        <v>388093</v>
      </c>
      <c r="K17" s="481">
        <f>SUM(K12:K16)</f>
        <v>0</v>
      </c>
      <c r="L17" s="38"/>
    </row>
    <row r="18" spans="1:12" ht="15" customHeight="1" thickTop="1" x14ac:dyDescent="0.2">
      <c r="A18" s="1010" t="s">
        <v>1298</v>
      </c>
      <c r="B18" s="258">
        <v>4180</v>
      </c>
      <c r="C18" s="687">
        <f t="shared" ref="C18:H18" si="3">C9</f>
        <v>1927638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5597306</v>
      </c>
      <c r="D19" s="481">
        <f t="shared" si="4"/>
        <v>571436</v>
      </c>
      <c r="E19" s="481">
        <f t="shared" si="4"/>
        <v>2307153</v>
      </c>
      <c r="F19" s="481">
        <f t="shared" si="4"/>
        <v>192549</v>
      </c>
      <c r="G19" s="481">
        <f t="shared" si="4"/>
        <v>140372</v>
      </c>
      <c r="H19" s="481">
        <f t="shared" si="4"/>
        <v>56727</v>
      </c>
      <c r="I19" s="429"/>
      <c r="J19" s="481">
        <f>SUM(J17:J18)</f>
        <v>388093</v>
      </c>
      <c r="K19" s="481">
        <f>SUM(K17:K18)</f>
        <v>0</v>
      </c>
      <c r="L19" s="38"/>
    </row>
    <row r="20" spans="1:12" ht="27" thickTop="1" thickBot="1" x14ac:dyDescent="0.25">
      <c r="A20" s="454" t="s">
        <v>1299</v>
      </c>
      <c r="B20" s="455"/>
      <c r="C20" s="1008">
        <f>C8-C17</f>
        <v>258017</v>
      </c>
      <c r="D20" s="1008">
        <f t="shared" ref="D20:K20" si="5">D8-D17</f>
        <v>-483</v>
      </c>
      <c r="E20" s="1008">
        <f t="shared" si="5"/>
        <v>4358</v>
      </c>
      <c r="F20" s="1008">
        <f t="shared" si="5"/>
        <v>-17524</v>
      </c>
      <c r="G20" s="1008">
        <f t="shared" si="5"/>
        <v>23097</v>
      </c>
      <c r="H20" s="1008">
        <f t="shared" si="5"/>
        <v>-56704</v>
      </c>
      <c r="I20" s="1008">
        <f t="shared" si="5"/>
        <v>58451</v>
      </c>
      <c r="J20" s="1008">
        <f t="shared" si="5"/>
        <v>196</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1000000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1000000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f>6500+800+30000</f>
        <v>37300</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37300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962700</v>
      </c>
      <c r="J77" s="440">
        <f t="shared" si="8"/>
        <v>0</v>
      </c>
      <c r="K77" s="440">
        <f t="shared" si="8"/>
        <v>0</v>
      </c>
      <c r="L77" s="38"/>
    </row>
    <row r="78" spans="1:12" ht="29.25" customHeight="1" thickTop="1" thickBot="1" x14ac:dyDescent="0.25">
      <c r="A78" s="2259" t="s">
        <v>681</v>
      </c>
      <c r="B78" s="2260"/>
      <c r="C78" s="439">
        <f t="shared" ref="C78:K78" si="9">C20+C77</f>
        <v>258017</v>
      </c>
      <c r="D78" s="439">
        <f t="shared" si="9"/>
        <v>-483</v>
      </c>
      <c r="E78" s="439">
        <f t="shared" si="9"/>
        <v>4358</v>
      </c>
      <c r="F78" s="439">
        <f t="shared" si="9"/>
        <v>-17524</v>
      </c>
      <c r="G78" s="439">
        <f t="shared" si="9"/>
        <v>23097</v>
      </c>
      <c r="H78" s="439">
        <f t="shared" si="9"/>
        <v>-56704</v>
      </c>
      <c r="I78" s="439">
        <f t="shared" si="9"/>
        <v>1021151</v>
      </c>
      <c r="J78" s="439">
        <f t="shared" si="9"/>
        <v>196</v>
      </c>
      <c r="K78" s="439">
        <f t="shared" si="9"/>
        <v>0</v>
      </c>
      <c r="L78" s="501"/>
    </row>
    <row r="79" spans="1:12" ht="13.5" thickTop="1" x14ac:dyDescent="0.2">
      <c r="A79" s="812" t="s">
        <v>1955</v>
      </c>
      <c r="B79" s="456"/>
      <c r="C79" s="431">
        <v>80697</v>
      </c>
      <c r="D79" s="695">
        <v>96241</v>
      </c>
      <c r="E79" s="695">
        <v>64064</v>
      </c>
      <c r="F79" s="695">
        <v>172290</v>
      </c>
      <c r="G79" s="695">
        <v>36260</v>
      </c>
      <c r="H79" s="695">
        <v>56704</v>
      </c>
      <c r="I79" s="695">
        <v>2086</v>
      </c>
      <c r="J79" s="695">
        <v>654</v>
      </c>
      <c r="K79" s="695">
        <v>96</v>
      </c>
      <c r="L79" s="38"/>
    </row>
    <row r="80" spans="1:12" ht="22.5" x14ac:dyDescent="0.2">
      <c r="A80" s="475" t="s">
        <v>1147</v>
      </c>
      <c r="B80" s="471"/>
      <c r="C80" s="432">
        <v>163</v>
      </c>
      <c r="D80" s="432"/>
      <c r="E80" s="432"/>
      <c r="F80" s="432"/>
      <c r="G80" s="432"/>
      <c r="H80" s="432"/>
      <c r="I80" s="432"/>
      <c r="J80" s="432"/>
      <c r="K80" s="432"/>
      <c r="L80" s="38"/>
    </row>
    <row r="81" spans="1:12" ht="13.5" thickBot="1" x14ac:dyDescent="0.25">
      <c r="A81" s="460" t="s">
        <v>1956</v>
      </c>
      <c r="B81" s="453"/>
      <c r="C81" s="481">
        <f>(SUM(C78:C80))</f>
        <v>338877</v>
      </c>
      <c r="D81" s="481">
        <f>SUM(D78:D80)</f>
        <v>95758</v>
      </c>
      <c r="E81" s="481">
        <f t="shared" ref="E81:K81" si="10">SUM(E78:E80)</f>
        <v>68422</v>
      </c>
      <c r="F81" s="481">
        <f t="shared" si="10"/>
        <v>154766</v>
      </c>
      <c r="G81" s="481">
        <f t="shared" si="10"/>
        <v>59357</v>
      </c>
      <c r="H81" s="481">
        <f t="shared" si="10"/>
        <v>0</v>
      </c>
      <c r="I81" s="481">
        <f t="shared" si="10"/>
        <v>1023237</v>
      </c>
      <c r="J81" s="481">
        <f t="shared" si="10"/>
        <v>850</v>
      </c>
      <c r="K81" s="481">
        <f t="shared" si="10"/>
        <v>96</v>
      </c>
      <c r="L81" s="38"/>
    </row>
    <row r="82" spans="1:12" ht="0.75" customHeight="1" thickTop="1" thickBot="1" x14ac:dyDescent="0.25">
      <c r="A82" s="624" t="s">
        <v>399</v>
      </c>
      <c r="B82" s="622"/>
      <c r="C82" s="1126">
        <f>(C81-C79)</f>
        <v>258180</v>
      </c>
      <c r="D82" s="1126">
        <f t="shared" ref="D82:K82" si="11">(D81-D79)</f>
        <v>-483</v>
      </c>
      <c r="E82" s="1126">
        <f t="shared" si="11"/>
        <v>4358</v>
      </c>
      <c r="F82" s="1126">
        <f t="shared" si="11"/>
        <v>-17524</v>
      </c>
      <c r="G82" s="1126">
        <f t="shared" si="11"/>
        <v>23097</v>
      </c>
      <c r="H82" s="1126">
        <f t="shared" si="11"/>
        <v>-56704</v>
      </c>
      <c r="I82" s="1126">
        <f t="shared" si="11"/>
        <v>1021151</v>
      </c>
      <c r="J82" s="1126">
        <f t="shared" si="11"/>
        <v>196</v>
      </c>
      <c r="K82" s="1126">
        <f t="shared" si="11"/>
        <v>0</v>
      </c>
    </row>
    <row r="83" spans="1:12" ht="14.25" hidden="1" thickTop="1" thickBot="1" x14ac:dyDescent="0.25">
      <c r="A83" s="721" t="s">
        <v>400</v>
      </c>
      <c r="B83" s="623"/>
      <c r="C83" s="1127">
        <f>C82/C81</f>
        <v>0.76186935082640606</v>
      </c>
      <c r="D83" s="1127">
        <f t="shared" ref="D83:K83" si="12">D82/D81</f>
        <v>-5.0439649950917943E-3</v>
      </c>
      <c r="E83" s="1127">
        <f t="shared" si="12"/>
        <v>6.3692964251264209E-2</v>
      </c>
      <c r="F83" s="1127">
        <f t="shared" si="12"/>
        <v>-0.11322900378636135</v>
      </c>
      <c r="G83" s="1127">
        <f t="shared" si="12"/>
        <v>0.38912007008440452</v>
      </c>
      <c r="H83" s="1127" t="e">
        <f t="shared" si="12"/>
        <v>#DIV/0!</v>
      </c>
      <c r="I83" s="1127">
        <f t="shared" si="12"/>
        <v>0.99796137160794618</v>
      </c>
      <c r="J83" s="1127">
        <f t="shared" si="12"/>
        <v>0.23058823529411765</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attached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F1" colorId="8" zoomScale="115" zoomScaleNormal="115" zoomScaleSheetLayoutView="75" workbookViewId="0">
      <pane ySplit="2" topLeftCell="A267" activePane="bottomLeft" state="frozen"/>
      <selection pane="bottomLeft" activeCell="K278" sqref="K27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1859994</v>
      </c>
      <c r="D5" s="414">
        <v>288819</v>
      </c>
      <c r="E5" s="408">
        <v>2308724</v>
      </c>
      <c r="F5" s="798">
        <v>138633</v>
      </c>
      <c r="G5" s="408">
        <v>74631</v>
      </c>
      <c r="H5" s="408"/>
      <c r="I5" s="408">
        <v>57763</v>
      </c>
      <c r="J5" s="432">
        <v>388063</v>
      </c>
      <c r="K5" s="408"/>
    </row>
    <row r="6" spans="1:12" ht="14.25" x14ac:dyDescent="0.2">
      <c r="A6" s="903" t="s">
        <v>474</v>
      </c>
      <c r="B6" s="39">
        <v>1130</v>
      </c>
      <c r="C6" s="408">
        <v>57756</v>
      </c>
      <c r="D6" s="408"/>
      <c r="E6" s="477"/>
      <c r="F6" s="477"/>
      <c r="G6" s="429"/>
      <c r="H6" s="429"/>
      <c r="I6" s="429"/>
      <c r="J6" s="429"/>
      <c r="K6" s="429"/>
    </row>
    <row r="7" spans="1:12" x14ac:dyDescent="0.2">
      <c r="A7" s="903" t="s">
        <v>116</v>
      </c>
      <c r="B7" s="259">
        <v>1140</v>
      </c>
      <c r="C7" s="408">
        <v>23106</v>
      </c>
      <c r="D7" s="408"/>
      <c r="E7" s="429"/>
      <c r="F7" s="432"/>
      <c r="G7" s="432"/>
      <c r="H7" s="432"/>
      <c r="I7" s="429"/>
      <c r="J7" s="429"/>
      <c r="K7" s="429"/>
    </row>
    <row r="8" spans="1:12" x14ac:dyDescent="0.2">
      <c r="A8" s="903" t="s">
        <v>475</v>
      </c>
      <c r="B8" s="39">
        <v>1150</v>
      </c>
      <c r="C8" s="477"/>
      <c r="D8" s="477"/>
      <c r="E8" s="503"/>
      <c r="F8" s="503"/>
      <c r="G8" s="414">
        <v>84588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1940856</v>
      </c>
      <c r="D12" s="480">
        <f t="shared" si="0"/>
        <v>288819</v>
      </c>
      <c r="E12" s="480">
        <f t="shared" si="0"/>
        <v>2308724</v>
      </c>
      <c r="F12" s="480">
        <f t="shared" si="0"/>
        <v>138633</v>
      </c>
      <c r="G12" s="480">
        <f t="shared" si="0"/>
        <v>159219</v>
      </c>
      <c r="H12" s="480">
        <f t="shared" si="0"/>
        <v>0</v>
      </c>
      <c r="I12" s="480">
        <f t="shared" si="0"/>
        <v>57763</v>
      </c>
      <c r="J12" s="480">
        <f t="shared" si="0"/>
        <v>388063</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145391</v>
      </c>
      <c r="D16" s="408"/>
      <c r="E16" s="408"/>
      <c r="F16" s="408"/>
      <c r="G16" s="408">
        <v>4000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145391</v>
      </c>
      <c r="D18" s="483">
        <f t="shared" ref="D18:K18" si="1">SUM(D14:D17)</f>
        <v>0</v>
      </c>
      <c r="E18" s="483">
        <f t="shared" si="1"/>
        <v>0</v>
      </c>
      <c r="F18" s="483">
        <f t="shared" si="1"/>
        <v>0</v>
      </c>
      <c r="G18" s="483">
        <f t="shared" si="1"/>
        <v>4000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1761</v>
      </c>
      <c r="D65" s="408">
        <v>995</v>
      </c>
      <c r="E65" s="408">
        <v>2787</v>
      </c>
      <c r="F65" s="432">
        <v>228</v>
      </c>
      <c r="G65" s="408">
        <v>250</v>
      </c>
      <c r="H65" s="408">
        <v>23</v>
      </c>
      <c r="I65" s="408">
        <v>688</v>
      </c>
      <c r="J65" s="432">
        <v>226</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1761</v>
      </c>
      <c r="D67" s="481">
        <f t="shared" ref="D67:K67" si="2">SUM(D65:D66)</f>
        <v>995</v>
      </c>
      <c r="E67" s="481">
        <f t="shared" si="2"/>
        <v>2787</v>
      </c>
      <c r="F67" s="481">
        <f t="shared" si="2"/>
        <v>228</v>
      </c>
      <c r="G67" s="481">
        <f t="shared" si="2"/>
        <v>250</v>
      </c>
      <c r="H67" s="481">
        <f t="shared" si="2"/>
        <v>23</v>
      </c>
      <c r="I67" s="481">
        <f t="shared" si="2"/>
        <v>688</v>
      </c>
      <c r="J67" s="481">
        <f t="shared" si="2"/>
        <v>226</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102120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102120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39897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37498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77395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30795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183</v>
      </c>
      <c r="D91" s="429"/>
      <c r="E91" s="429"/>
      <c r="F91" s="429"/>
      <c r="G91" s="429"/>
      <c r="H91" s="429"/>
      <c r="I91" s="429"/>
      <c r="J91" s="429"/>
      <c r="K91" s="429"/>
    </row>
    <row r="92" spans="1:11" ht="12.75" customHeight="1" x14ac:dyDescent="0.2">
      <c r="A92" s="903" t="s">
        <v>861</v>
      </c>
      <c r="B92" s="39">
        <v>1890</v>
      </c>
      <c r="C92" s="479">
        <v>15247</v>
      </c>
      <c r="D92" s="429"/>
      <c r="E92" s="429"/>
      <c r="F92" s="429"/>
      <c r="G92" s="429"/>
      <c r="H92" s="429"/>
      <c r="I92" s="429"/>
      <c r="J92" s="429"/>
      <c r="K92" s="429"/>
    </row>
    <row r="93" spans="1:11" ht="12.75" customHeight="1" thickBot="1" x14ac:dyDescent="0.25">
      <c r="A93" s="460" t="s">
        <v>277</v>
      </c>
      <c r="B93" s="453"/>
      <c r="C93" s="481">
        <f>SUM(C84:C92)</f>
        <v>46225</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1000</v>
      </c>
      <c r="E95" s="427"/>
      <c r="F95" s="427"/>
      <c r="G95" s="427"/>
      <c r="H95" s="427"/>
      <c r="I95" s="427"/>
      <c r="J95" s="427"/>
      <c r="K95" s="427"/>
    </row>
    <row r="96" spans="1:11" ht="12.75" customHeight="1" x14ac:dyDescent="0.2">
      <c r="A96" s="903" t="s">
        <v>450</v>
      </c>
      <c r="B96" s="39">
        <v>1920</v>
      </c>
      <c r="C96" s="479">
        <v>3745</v>
      </c>
      <c r="D96" s="479">
        <v>300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7448</v>
      </c>
      <c r="D99" s="408"/>
      <c r="E99" s="408"/>
      <c r="F99" s="408"/>
      <c r="G99" s="408"/>
      <c r="H99" s="408"/>
      <c r="I99" s="429"/>
      <c r="J99" s="432"/>
      <c r="K99" s="408"/>
    </row>
    <row r="100" spans="1:12" ht="12.75" customHeight="1" x14ac:dyDescent="0.2">
      <c r="A100" s="903" t="s">
        <v>279</v>
      </c>
      <c r="B100" s="39">
        <v>1960</v>
      </c>
      <c r="C100" s="487">
        <v>145671</v>
      </c>
      <c r="D100" s="487"/>
      <c r="E100" s="487"/>
      <c r="F100" s="487"/>
      <c r="G100" s="487"/>
      <c r="H100" s="487"/>
      <c r="I100" s="432"/>
      <c r="J100" s="487"/>
      <c r="K100" s="432"/>
    </row>
    <row r="101" spans="1:12" ht="12.75" customHeight="1" x14ac:dyDescent="0.2">
      <c r="A101" s="903" t="s">
        <v>280</v>
      </c>
      <c r="B101" s="39">
        <v>1970</v>
      </c>
      <c r="C101" s="487">
        <v>30801</v>
      </c>
      <c r="D101" s="502"/>
      <c r="E101" s="510"/>
      <c r="F101" s="502"/>
      <c r="G101" s="477"/>
      <c r="H101" s="502"/>
      <c r="I101" s="429"/>
      <c r="J101" s="477"/>
      <c r="K101" s="477"/>
    </row>
    <row r="102" spans="1:12" ht="12.75" customHeight="1" x14ac:dyDescent="0.2">
      <c r="A102" s="903" t="s">
        <v>281</v>
      </c>
      <c r="B102" s="39">
        <v>1980</v>
      </c>
      <c r="C102" s="487">
        <v>1053</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20</v>
      </c>
      <c r="D107" s="408">
        <v>16013</v>
      </c>
      <c r="E107" s="408"/>
      <c r="F107" s="408"/>
      <c r="G107" s="408"/>
      <c r="H107" s="408"/>
      <c r="I107" s="408"/>
      <c r="J107" s="432"/>
      <c r="K107" s="408"/>
    </row>
    <row r="108" spans="1:12" ht="12.75" customHeight="1" thickBot="1" x14ac:dyDescent="0.25">
      <c r="A108" s="460" t="s">
        <v>566</v>
      </c>
      <c r="B108" s="730"/>
      <c r="C108" s="480">
        <f>SUM(C95:C107)</f>
        <v>188738</v>
      </c>
      <c r="D108" s="480">
        <f t="shared" ref="D108:K108" si="3">SUM(D95:D107)</f>
        <v>17313</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2502486</v>
      </c>
      <c r="D109" s="489">
        <f t="shared" si="4"/>
        <v>307127</v>
      </c>
      <c r="E109" s="489">
        <f t="shared" si="4"/>
        <v>2311511</v>
      </c>
      <c r="F109" s="489">
        <f t="shared" si="4"/>
        <v>138861</v>
      </c>
      <c r="G109" s="489">
        <f t="shared" si="4"/>
        <v>163469</v>
      </c>
      <c r="H109" s="489">
        <f t="shared" si="4"/>
        <v>23</v>
      </c>
      <c r="I109" s="489">
        <f t="shared" si="4"/>
        <v>58451</v>
      </c>
      <c r="J109" s="489">
        <f t="shared" si="4"/>
        <v>388289</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1008545</v>
      </c>
      <c r="D117" s="414">
        <v>100855</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1008545</v>
      </c>
      <c r="D121" s="480">
        <f t="shared" si="5"/>
        <v>100855</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39656</v>
      </c>
      <c r="D125" s="488"/>
      <c r="E125" s="429"/>
      <c r="F125" s="408"/>
      <c r="G125" s="429"/>
      <c r="H125" s="429"/>
      <c r="I125" s="429"/>
      <c r="J125" s="429"/>
      <c r="K125" s="429"/>
    </row>
    <row r="126" spans="1:11" ht="12.75" customHeight="1" x14ac:dyDescent="0.2">
      <c r="A126" s="903" t="s">
        <v>1013</v>
      </c>
      <c r="B126" s="261">
        <v>3110</v>
      </c>
      <c r="C126" s="479">
        <v>56951</v>
      </c>
      <c r="D126" s="408"/>
      <c r="E126" s="429"/>
      <c r="F126" s="408"/>
      <c r="G126" s="429"/>
      <c r="H126" s="429"/>
      <c r="I126" s="429"/>
      <c r="J126" s="429"/>
      <c r="K126" s="429"/>
    </row>
    <row r="127" spans="1:11" ht="12.75" customHeight="1" x14ac:dyDescent="0.2">
      <c r="A127" s="903" t="s">
        <v>111</v>
      </c>
      <c r="B127" s="261">
        <v>3120</v>
      </c>
      <c r="C127" s="408">
        <v>75399</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172006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11975</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11975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502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18537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6703</v>
      </c>
      <c r="G151" s="432"/>
      <c r="H151" s="429"/>
      <c r="I151" s="429"/>
      <c r="J151" s="429"/>
      <c r="K151" s="429"/>
    </row>
    <row r="152" spans="1:11" ht="12.75" customHeight="1" x14ac:dyDescent="0.2">
      <c r="A152" s="903" t="s">
        <v>1224</v>
      </c>
      <c r="B152" s="261">
        <v>3510</v>
      </c>
      <c r="C152" s="479"/>
      <c r="D152" s="408"/>
      <c r="E152" s="488"/>
      <c r="F152" s="408">
        <v>29461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36164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162971</v>
      </c>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203020</v>
      </c>
      <c r="D172" s="914">
        <f t="shared" si="6"/>
        <v>162971</v>
      </c>
      <c r="E172" s="914">
        <f t="shared" si="6"/>
        <v>0</v>
      </c>
      <c r="F172" s="914">
        <f t="shared" si="6"/>
        <v>36164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1211565</v>
      </c>
      <c r="D173" s="489">
        <f>SUM(D121,D172)</f>
        <v>263826</v>
      </c>
      <c r="E173" s="489">
        <f>SUM(E121,E172)</f>
        <v>0</v>
      </c>
      <c r="F173" s="489">
        <f t="shared" ref="F173:K173" si="7">SUM(F121,F172)</f>
        <v>36164</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90205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14915</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105120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70940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70940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5543</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5543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5671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5942</v>
      </c>
      <c r="D270" s="420"/>
      <c r="E270" s="429"/>
      <c r="F270" s="420"/>
      <c r="G270" s="420"/>
      <c r="H270" s="429"/>
      <c r="I270" s="429"/>
      <c r="J270" s="429"/>
      <c r="K270" s="429"/>
    </row>
    <row r="271" spans="1:11" ht="12.75" customHeight="1" thickTop="1" thickBot="1" x14ac:dyDescent="0.25">
      <c r="A271" s="903" t="s">
        <v>436</v>
      </c>
      <c r="B271" s="39">
        <v>4992</v>
      </c>
      <c r="C271" s="493">
        <v>20418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213634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213634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3927685</v>
      </c>
      <c r="D275" s="489">
        <f t="shared" si="12"/>
        <v>570953</v>
      </c>
      <c r="E275" s="489">
        <f t="shared" si="12"/>
        <v>2311511</v>
      </c>
      <c r="F275" s="489">
        <f t="shared" si="12"/>
        <v>175025</v>
      </c>
      <c r="G275" s="489">
        <f t="shared" si="12"/>
        <v>163469</v>
      </c>
      <c r="H275" s="489">
        <f t="shared" si="12"/>
        <v>23</v>
      </c>
      <c r="I275" s="489">
        <f t="shared" si="12"/>
        <v>58451</v>
      </c>
      <c r="J275" s="489">
        <f t="shared" si="12"/>
        <v>388289</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attached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G1" colorId="8" zoomScale="110" zoomScaleNormal="110" workbookViewId="0">
      <pane ySplit="2" topLeftCell="A319" activePane="bottomLeft" state="frozen"/>
      <selection pane="bottomLeft" activeCell="K114" sqref="K11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962262</v>
      </c>
      <c r="D5" s="408">
        <v>334729</v>
      </c>
      <c r="E5" s="408">
        <v>24051</v>
      </c>
      <c r="F5" s="408">
        <v>9874</v>
      </c>
      <c r="G5" s="408"/>
      <c r="H5" s="408">
        <v>295</v>
      </c>
      <c r="I5" s="432"/>
      <c r="J5" s="432"/>
      <c r="K5" s="410">
        <f>SUM(C5:J5)</f>
        <v>1331211</v>
      </c>
      <c r="L5" s="408">
        <v>1304318</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253264</v>
      </c>
      <c r="D8" s="408">
        <v>110470</v>
      </c>
      <c r="E8" s="408">
        <v>2398</v>
      </c>
      <c r="F8" s="408">
        <v>3408</v>
      </c>
      <c r="G8" s="408"/>
      <c r="H8" s="408"/>
      <c r="I8" s="432"/>
      <c r="J8" s="432"/>
      <c r="K8" s="410">
        <f t="shared" si="0"/>
        <v>369540</v>
      </c>
      <c r="L8" s="408">
        <v>410221</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49762</v>
      </c>
      <c r="D10" s="408">
        <v>24644</v>
      </c>
      <c r="E10" s="408"/>
      <c r="F10" s="408">
        <v>18809</v>
      </c>
      <c r="G10" s="408"/>
      <c r="H10" s="408"/>
      <c r="I10" s="432"/>
      <c r="J10" s="432"/>
      <c r="K10" s="410">
        <f t="shared" si="0"/>
        <v>93215</v>
      </c>
      <c r="L10" s="408">
        <v>79736</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v>258574</v>
      </c>
      <c r="D13" s="408">
        <v>78470</v>
      </c>
      <c r="E13" s="408"/>
      <c r="F13" s="408">
        <v>8091</v>
      </c>
      <c r="G13" s="408"/>
      <c r="H13" s="408"/>
      <c r="I13" s="432"/>
      <c r="J13" s="432"/>
      <c r="K13" s="410">
        <f t="shared" si="0"/>
        <v>345135</v>
      </c>
      <c r="L13" s="408">
        <v>354054</v>
      </c>
    </row>
    <row r="14" spans="1:14" x14ac:dyDescent="0.2">
      <c r="A14" s="1753" t="s">
        <v>1117</v>
      </c>
      <c r="B14" s="266">
        <v>1500</v>
      </c>
      <c r="C14" s="408">
        <v>186470</v>
      </c>
      <c r="D14" s="408">
        <v>26640</v>
      </c>
      <c r="E14" s="408">
        <v>30698</v>
      </c>
      <c r="F14" s="408">
        <v>4522</v>
      </c>
      <c r="G14" s="408"/>
      <c r="H14" s="408">
        <v>8000</v>
      </c>
      <c r="I14" s="432"/>
      <c r="J14" s="432"/>
      <c r="K14" s="410">
        <f t="shared" si="0"/>
        <v>256330</v>
      </c>
      <c r="L14" s="408">
        <v>235977</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v>64248</v>
      </c>
      <c r="D17" s="432">
        <v>24490</v>
      </c>
      <c r="E17" s="432">
        <v>69</v>
      </c>
      <c r="F17" s="432">
        <v>1548</v>
      </c>
      <c r="G17" s="432"/>
      <c r="H17" s="432"/>
      <c r="I17" s="432"/>
      <c r="J17" s="432"/>
      <c r="K17" s="410">
        <f t="shared" si="0"/>
        <v>90355</v>
      </c>
      <c r="L17" s="408">
        <v>90432</v>
      </c>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1774580</v>
      </c>
      <c r="D33" s="411">
        <f t="shared" ref="D33:L33" si="1">SUM(D5:D32)</f>
        <v>599443</v>
      </c>
      <c r="E33" s="411">
        <f t="shared" si="1"/>
        <v>57216</v>
      </c>
      <c r="F33" s="411">
        <f t="shared" si="1"/>
        <v>46252</v>
      </c>
      <c r="G33" s="411">
        <f t="shared" si="1"/>
        <v>0</v>
      </c>
      <c r="H33" s="411">
        <f t="shared" si="1"/>
        <v>8295</v>
      </c>
      <c r="I33" s="411">
        <f t="shared" si="1"/>
        <v>0</v>
      </c>
      <c r="J33" s="411">
        <f t="shared" si="1"/>
        <v>0</v>
      </c>
      <c r="K33" s="411">
        <f t="shared" si="1"/>
        <v>2485786</v>
      </c>
      <c r="L33" s="411">
        <f t="shared" si="1"/>
        <v>2474738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v>145408</v>
      </c>
      <c r="D37" s="408">
        <v>34504</v>
      </c>
      <c r="E37" s="408">
        <v>330</v>
      </c>
      <c r="F37" s="408">
        <v>3858</v>
      </c>
      <c r="G37" s="408"/>
      <c r="H37" s="408"/>
      <c r="I37" s="432"/>
      <c r="J37" s="432"/>
      <c r="K37" s="410">
        <f t="shared" si="2"/>
        <v>184100</v>
      </c>
      <c r="L37" s="408">
        <v>180567</v>
      </c>
    </row>
    <row r="38" spans="1:14" x14ac:dyDescent="0.2">
      <c r="A38" s="1753" t="s">
        <v>220</v>
      </c>
      <c r="B38" s="266">
        <v>2130</v>
      </c>
      <c r="C38" s="408">
        <v>23500</v>
      </c>
      <c r="D38" s="408"/>
      <c r="E38" s="408">
        <v>52</v>
      </c>
      <c r="F38" s="408">
        <v>645</v>
      </c>
      <c r="G38" s="408"/>
      <c r="H38" s="408"/>
      <c r="I38" s="432"/>
      <c r="J38" s="432"/>
      <c r="K38" s="410">
        <f t="shared" si="2"/>
        <v>24197</v>
      </c>
      <c r="L38" s="408">
        <v>23414</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v>18450</v>
      </c>
      <c r="F40" s="408"/>
      <c r="G40" s="408"/>
      <c r="H40" s="408"/>
      <c r="I40" s="432"/>
      <c r="J40" s="432"/>
      <c r="K40" s="410">
        <f t="shared" si="2"/>
        <v>18450</v>
      </c>
      <c r="L40" s="408">
        <v>30000</v>
      </c>
    </row>
    <row r="41" spans="1:14" x14ac:dyDescent="0.2">
      <c r="A41" s="1753"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168908</v>
      </c>
      <c r="D42" s="411">
        <f t="shared" ref="D42:L42" si="3">SUM(D36:D41)</f>
        <v>34504</v>
      </c>
      <c r="E42" s="411">
        <f t="shared" si="3"/>
        <v>18832</v>
      </c>
      <c r="F42" s="411">
        <f t="shared" si="3"/>
        <v>4503</v>
      </c>
      <c r="G42" s="411">
        <f t="shared" si="3"/>
        <v>0</v>
      </c>
      <c r="H42" s="411">
        <f t="shared" si="3"/>
        <v>0</v>
      </c>
      <c r="I42" s="411">
        <f t="shared" si="3"/>
        <v>0</v>
      </c>
      <c r="J42" s="411">
        <f t="shared" si="3"/>
        <v>0</v>
      </c>
      <c r="K42" s="411">
        <f t="shared" si="3"/>
        <v>226747</v>
      </c>
      <c r="L42" s="411">
        <f t="shared" si="3"/>
        <v>233981</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v>3044</v>
      </c>
      <c r="F44" s="414">
        <v>245</v>
      </c>
      <c r="G44" s="414"/>
      <c r="H44" s="414"/>
      <c r="I44" s="432"/>
      <c r="J44" s="432"/>
      <c r="K44" s="416">
        <f>SUM(C44:J44)</f>
        <v>3289</v>
      </c>
      <c r="L44" s="414"/>
    </row>
    <row r="45" spans="1:14" x14ac:dyDescent="0.2">
      <c r="A45" s="1753" t="s">
        <v>956</v>
      </c>
      <c r="B45" s="266">
        <v>2220</v>
      </c>
      <c r="C45" s="408">
        <v>42166</v>
      </c>
      <c r="D45" s="408">
        <v>8399</v>
      </c>
      <c r="E45" s="408">
        <v>28152</v>
      </c>
      <c r="F45" s="408">
        <v>32423</v>
      </c>
      <c r="G45" s="408">
        <v>3345</v>
      </c>
      <c r="H45" s="408"/>
      <c r="I45" s="432"/>
      <c r="J45" s="432"/>
      <c r="K45" s="416">
        <f>SUM(C45:J45)</f>
        <v>114485</v>
      </c>
      <c r="L45" s="408">
        <v>110845</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42166</v>
      </c>
      <c r="D47" s="411">
        <f t="shared" ref="D47:K47" si="4">SUM(D44:D46)</f>
        <v>8399</v>
      </c>
      <c r="E47" s="411">
        <f t="shared" si="4"/>
        <v>31196</v>
      </c>
      <c r="F47" s="411">
        <f t="shared" si="4"/>
        <v>32668</v>
      </c>
      <c r="G47" s="411">
        <f t="shared" si="4"/>
        <v>3345</v>
      </c>
      <c r="H47" s="411">
        <f t="shared" si="4"/>
        <v>0</v>
      </c>
      <c r="I47" s="411">
        <f t="shared" si="4"/>
        <v>0</v>
      </c>
      <c r="J47" s="411">
        <f t="shared" si="4"/>
        <v>0</v>
      </c>
      <c r="K47" s="411">
        <f t="shared" si="4"/>
        <v>117774</v>
      </c>
      <c r="L47" s="411">
        <f>SUM(L44:L46)</f>
        <v>110845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f>600+2277</f>
        <v>2877</v>
      </c>
      <c r="D49" s="414"/>
      <c r="E49" s="414">
        <v>23399</v>
      </c>
      <c r="F49" s="414">
        <v>1190</v>
      </c>
      <c r="G49" s="414"/>
      <c r="H49" s="414">
        <v>4466</v>
      </c>
      <c r="I49" s="432"/>
      <c r="J49" s="432"/>
      <c r="K49" s="416">
        <f>SUM(C49:J49)</f>
        <v>31932</v>
      </c>
      <c r="L49" s="414">
        <v>18900</v>
      </c>
    </row>
    <row r="50" spans="1:14" x14ac:dyDescent="0.2">
      <c r="A50" s="1753" t="s">
        <v>959</v>
      </c>
      <c r="B50" s="266">
        <v>2320</v>
      </c>
      <c r="C50" s="408">
        <f>58670+17321</f>
        <v>75991</v>
      </c>
      <c r="D50" s="408">
        <v>45681</v>
      </c>
      <c r="E50" s="408">
        <v>2252</v>
      </c>
      <c r="F50" s="408">
        <v>249</v>
      </c>
      <c r="G50" s="408"/>
      <c r="H50" s="408"/>
      <c r="I50" s="432"/>
      <c r="J50" s="432"/>
      <c r="K50" s="416">
        <f>SUM(C50:J50)</f>
        <v>124173</v>
      </c>
      <c r="L50" s="408">
        <v>112848</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78868</v>
      </c>
      <c r="D53" s="411">
        <f t="shared" ref="D53:L53" si="5">SUM(D49:D52)</f>
        <v>45681</v>
      </c>
      <c r="E53" s="411">
        <f t="shared" si="5"/>
        <v>25651</v>
      </c>
      <c r="F53" s="411">
        <f t="shared" si="5"/>
        <v>1439</v>
      </c>
      <c r="G53" s="411">
        <f t="shared" si="5"/>
        <v>0</v>
      </c>
      <c r="H53" s="411">
        <f t="shared" si="5"/>
        <v>4466</v>
      </c>
      <c r="I53" s="411">
        <f t="shared" si="5"/>
        <v>0</v>
      </c>
      <c r="J53" s="411">
        <f t="shared" si="5"/>
        <v>0</v>
      </c>
      <c r="K53" s="411">
        <f t="shared" si="5"/>
        <v>156105</v>
      </c>
      <c r="L53" s="411">
        <f t="shared" si="5"/>
        <v>131748</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f>133319+41520</f>
        <v>174839</v>
      </c>
      <c r="D55" s="414">
        <v>72224</v>
      </c>
      <c r="E55" s="414">
        <v>1270</v>
      </c>
      <c r="F55" s="414"/>
      <c r="G55" s="414"/>
      <c r="H55" s="414">
        <f>2093+1630</f>
        <v>3723</v>
      </c>
      <c r="I55" s="432"/>
      <c r="J55" s="432"/>
      <c r="K55" s="416">
        <f>SUM(C55:J55)</f>
        <v>252056</v>
      </c>
      <c r="L55" s="414">
        <v>227325</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174839</v>
      </c>
      <c r="D57" s="417">
        <f t="shared" ref="D57:K57" si="6">SUM(D55:D56)</f>
        <v>72224</v>
      </c>
      <c r="E57" s="417">
        <f t="shared" si="6"/>
        <v>1270</v>
      </c>
      <c r="F57" s="417">
        <f t="shared" si="6"/>
        <v>0</v>
      </c>
      <c r="G57" s="417">
        <f t="shared" si="6"/>
        <v>0</v>
      </c>
      <c r="H57" s="417">
        <f t="shared" si="6"/>
        <v>3723</v>
      </c>
      <c r="I57" s="417">
        <f t="shared" si="6"/>
        <v>0</v>
      </c>
      <c r="J57" s="417">
        <f t="shared" si="6"/>
        <v>0</v>
      </c>
      <c r="K57" s="417">
        <f t="shared" si="6"/>
        <v>252056</v>
      </c>
      <c r="L57" s="411">
        <f>SUM(L55:L56)</f>
        <v>227325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30971</v>
      </c>
      <c r="D60" s="408">
        <v>8399</v>
      </c>
      <c r="E60" s="408">
        <v>2836</v>
      </c>
      <c r="F60" s="408">
        <v>472</v>
      </c>
      <c r="G60" s="408"/>
      <c r="H60" s="408"/>
      <c r="I60" s="432"/>
      <c r="J60" s="432"/>
      <c r="K60" s="416">
        <f t="shared" si="7"/>
        <v>42678</v>
      </c>
      <c r="L60" s="408">
        <v>39000</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48168</v>
      </c>
      <c r="D63" s="408">
        <v>17699</v>
      </c>
      <c r="E63" s="408"/>
      <c r="F63" s="408">
        <v>98518</v>
      </c>
      <c r="G63" s="408"/>
      <c r="H63" s="408"/>
      <c r="I63" s="432"/>
      <c r="J63" s="432"/>
      <c r="K63" s="416">
        <f t="shared" si="7"/>
        <v>164385</v>
      </c>
      <c r="L63" s="408">
        <v>145961</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79139</v>
      </c>
      <c r="D65" s="411">
        <f t="shared" ref="D65:L65" si="8">SUM(D59:D64)</f>
        <v>26098</v>
      </c>
      <c r="E65" s="411">
        <f t="shared" si="8"/>
        <v>2836</v>
      </c>
      <c r="F65" s="411">
        <f t="shared" si="8"/>
        <v>98990</v>
      </c>
      <c r="G65" s="411">
        <f t="shared" si="8"/>
        <v>0</v>
      </c>
      <c r="H65" s="411">
        <f t="shared" si="8"/>
        <v>0</v>
      </c>
      <c r="I65" s="411">
        <f t="shared" si="8"/>
        <v>0</v>
      </c>
      <c r="J65" s="411">
        <f t="shared" si="8"/>
        <v>0</v>
      </c>
      <c r="K65" s="411">
        <f t="shared" si="8"/>
        <v>207063</v>
      </c>
      <c r="L65" s="411">
        <f t="shared" si="8"/>
        <v>184961</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v>539</v>
      </c>
      <c r="F69" s="408"/>
      <c r="G69" s="408"/>
      <c r="H69" s="408"/>
      <c r="I69" s="432"/>
      <c r="J69" s="432"/>
      <c r="K69" s="416">
        <f>SUM(C69:J69)</f>
        <v>539</v>
      </c>
      <c r="L69" s="408">
        <v>500</v>
      </c>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539</v>
      </c>
      <c r="F72" s="411">
        <f t="shared" si="9"/>
        <v>0</v>
      </c>
      <c r="G72" s="411">
        <f t="shared" si="9"/>
        <v>0</v>
      </c>
      <c r="H72" s="411">
        <f t="shared" si="9"/>
        <v>0</v>
      </c>
      <c r="I72" s="411">
        <f t="shared" si="9"/>
        <v>0</v>
      </c>
      <c r="J72" s="411">
        <f t="shared" si="9"/>
        <v>0</v>
      </c>
      <c r="K72" s="411">
        <f t="shared" si="9"/>
        <v>539</v>
      </c>
      <c r="L72" s="411">
        <f>SUM(L67:L71)</f>
        <v>500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543920</v>
      </c>
      <c r="D74" s="421">
        <f t="shared" ref="D74:K74" si="10">SUM(D42,D47,D53,D57,D65,D72,D73)</f>
        <v>186906</v>
      </c>
      <c r="E74" s="421">
        <f t="shared" si="10"/>
        <v>80324</v>
      </c>
      <c r="F74" s="421">
        <f t="shared" si="10"/>
        <v>137600</v>
      </c>
      <c r="G74" s="421">
        <f t="shared" si="10"/>
        <v>3345</v>
      </c>
      <c r="H74" s="421">
        <f t="shared" si="10"/>
        <v>8189</v>
      </c>
      <c r="I74" s="421">
        <f t="shared" si="10"/>
        <v>0</v>
      </c>
      <c r="J74" s="421">
        <f t="shared" si="10"/>
        <v>0</v>
      </c>
      <c r="K74" s="421">
        <f t="shared" si="10"/>
        <v>960284</v>
      </c>
      <c r="L74" s="421">
        <f>SUM(L42,L47,L53,L57,L65,L72,L73)</f>
        <v>889360</v>
      </c>
    </row>
    <row r="75" spans="1:14" s="23" customFormat="1" ht="18" customHeight="1" thickTop="1" thickBot="1" x14ac:dyDescent="0.25">
      <c r="A75" s="1752" t="s">
        <v>50</v>
      </c>
      <c r="B75" s="1746" t="s">
        <v>655</v>
      </c>
      <c r="C75" s="419"/>
      <c r="D75" s="419"/>
      <c r="E75" s="419">
        <v>9519</v>
      </c>
      <c r="F75" s="419">
        <v>4399</v>
      </c>
      <c r="G75" s="419"/>
      <c r="H75" s="419"/>
      <c r="I75" s="425"/>
      <c r="J75" s="425"/>
      <c r="K75" s="411">
        <f>SUM(C75:J75)</f>
        <v>13918</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v>17267</v>
      </c>
      <c r="F78" s="409"/>
      <c r="G78" s="409"/>
      <c r="H78" s="423"/>
      <c r="I78" s="503"/>
      <c r="J78" s="503"/>
      <c r="K78" s="410">
        <f t="shared" ref="K78:K83" si="11">SUM(C78:J78)</f>
        <v>17267</v>
      </c>
      <c r="L78" s="414">
        <v>7000</v>
      </c>
    </row>
    <row r="79" spans="1:14" x14ac:dyDescent="0.2">
      <c r="A79" s="1753" t="s">
        <v>344</v>
      </c>
      <c r="B79" s="266">
        <v>4120</v>
      </c>
      <c r="C79" s="409"/>
      <c r="D79" s="409"/>
      <c r="E79" s="408">
        <v>64786</v>
      </c>
      <c r="F79" s="409"/>
      <c r="G79" s="409"/>
      <c r="H79" s="408"/>
      <c r="I79" s="503"/>
      <c r="J79" s="503"/>
      <c r="K79" s="410">
        <f t="shared" si="11"/>
        <v>64786</v>
      </c>
      <c r="L79" s="408">
        <v>45000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v>1351</v>
      </c>
      <c r="F81" s="409"/>
      <c r="G81" s="409"/>
      <c r="H81" s="408"/>
      <c r="I81" s="503"/>
      <c r="J81" s="503"/>
      <c r="K81" s="410">
        <f t="shared" si="11"/>
        <v>1351</v>
      </c>
      <c r="L81" s="408">
        <v>1300</v>
      </c>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v>2252</v>
      </c>
      <c r="F83" s="409"/>
      <c r="G83" s="409"/>
      <c r="H83" s="408"/>
      <c r="I83" s="503"/>
      <c r="J83" s="503"/>
      <c r="K83" s="410">
        <f t="shared" si="11"/>
        <v>2252</v>
      </c>
      <c r="L83" s="408">
        <v>2000</v>
      </c>
    </row>
    <row r="84" spans="1:12" ht="13.5" thickBot="1" x14ac:dyDescent="0.25">
      <c r="A84" s="877" t="s">
        <v>1851</v>
      </c>
      <c r="B84" s="529">
        <v>4100</v>
      </c>
      <c r="C84" s="409"/>
      <c r="D84" s="409"/>
      <c r="E84" s="411">
        <f>SUM(E78:E83)</f>
        <v>85656</v>
      </c>
      <c r="F84" s="409"/>
      <c r="G84" s="409"/>
      <c r="H84" s="411">
        <f>SUM(H78:H83)</f>
        <v>0</v>
      </c>
      <c r="I84" s="503"/>
      <c r="J84" s="503"/>
      <c r="K84" s="411">
        <f>SUM(K78:K83)</f>
        <v>85656</v>
      </c>
      <c r="L84" s="411">
        <f>SUM(L78:L83)</f>
        <v>55300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67353</v>
      </c>
      <c r="I86" s="503"/>
      <c r="J86" s="503"/>
      <c r="K86" s="516">
        <f t="shared" ref="K86:K98" si="12">H86</f>
        <v>67353</v>
      </c>
      <c r="L86" s="438">
        <v>50000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56250</v>
      </c>
      <c r="I88" s="503"/>
      <c r="J88" s="503"/>
      <c r="K88" s="516">
        <f t="shared" si="12"/>
        <v>56250</v>
      </c>
      <c r="L88" s="438">
        <v>52000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123603</v>
      </c>
      <c r="I92" s="503"/>
      <c r="J92" s="503"/>
      <c r="K92" s="516">
        <f t="shared" si="12"/>
        <v>123603</v>
      </c>
      <c r="L92" s="1052">
        <f>SUM(L85:L91)</f>
        <v>102000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85656</v>
      </c>
      <c r="F102" s="409"/>
      <c r="G102" s="409"/>
      <c r="H102" s="421">
        <f>SUM(H84,H92,H100,H101)</f>
        <v>123603</v>
      </c>
      <c r="I102" s="503"/>
      <c r="J102" s="503"/>
      <c r="K102" s="421">
        <f>SUM(K84,K92,K100,K101)</f>
        <v>209259</v>
      </c>
      <c r="L102" s="421">
        <f>SUM(L84,L92,L100,L101)</f>
        <v>157300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v>421</v>
      </c>
      <c r="I105" s="429"/>
      <c r="J105" s="429"/>
      <c r="K105" s="410">
        <f>H105</f>
        <v>421</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421</v>
      </c>
      <c r="I110" s="429"/>
      <c r="J110" s="429"/>
      <c r="K110" s="411">
        <f>SUM(K105:K109)</f>
        <v>421</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421</v>
      </c>
      <c r="I112" s="429"/>
      <c r="J112" s="429"/>
      <c r="K112" s="1052">
        <f>SUM(K110:K111)</f>
        <v>421</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2318500</v>
      </c>
      <c r="D114" s="411">
        <f t="shared" ref="D114:K114" si="13">SUM(D33,D74,D75,D102,D112,D113)</f>
        <v>786349</v>
      </c>
      <c r="E114" s="411">
        <f t="shared" si="13"/>
        <v>232715</v>
      </c>
      <c r="F114" s="411">
        <f t="shared" si="13"/>
        <v>188251</v>
      </c>
      <c r="G114" s="411">
        <f t="shared" si="13"/>
        <v>3345</v>
      </c>
      <c r="H114" s="411">
        <f>SUM(H33,H74,H75,H102,H112,H113)</f>
        <v>140508</v>
      </c>
      <c r="I114" s="411">
        <f t="shared" si="13"/>
        <v>0</v>
      </c>
      <c r="J114" s="411">
        <f t="shared" si="13"/>
        <v>0</v>
      </c>
      <c r="K114" s="411">
        <f t="shared" si="13"/>
        <v>3669668</v>
      </c>
      <c r="L114" s="411">
        <f>SUM(L33,L74,L75,L102,L112,L113)</f>
        <v>3521398</v>
      </c>
    </row>
    <row r="115" spans="1:14" ht="23.25" thickTop="1" x14ac:dyDescent="0.2">
      <c r="A115" s="1765" t="s">
        <v>1155</v>
      </c>
      <c r="B115" s="882"/>
      <c r="C115" s="412"/>
      <c r="D115" s="412"/>
      <c r="E115" s="412"/>
      <c r="F115" s="412"/>
      <c r="G115" s="412"/>
      <c r="H115" s="412"/>
      <c r="I115" s="412"/>
      <c r="J115" s="412"/>
      <c r="K115" s="436">
        <f>'Revenues 9-14'!C275-'Expenditures 15-22'!K114</f>
        <v>258017</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v>122881</v>
      </c>
      <c r="H123" s="408"/>
      <c r="I123" s="432"/>
      <c r="J123" s="432"/>
      <c r="K123" s="411">
        <f>SUM(C123:J123)</f>
        <v>122881</v>
      </c>
      <c r="L123" s="408"/>
    </row>
    <row r="124" spans="1:14" ht="14.25" thickTop="1" thickBot="1" x14ac:dyDescent="0.25">
      <c r="A124" s="1753" t="s">
        <v>219</v>
      </c>
      <c r="B124" s="266">
        <v>2540</v>
      </c>
      <c r="C124" s="408">
        <v>197961</v>
      </c>
      <c r="D124" s="408">
        <v>55495</v>
      </c>
      <c r="E124" s="408">
        <v>44016</v>
      </c>
      <c r="F124" s="408">
        <v>144293</v>
      </c>
      <c r="G124" s="408">
        <v>6790</v>
      </c>
      <c r="H124" s="408"/>
      <c r="I124" s="432"/>
      <c r="J124" s="432"/>
      <c r="K124" s="411">
        <f>SUM(C124:J124)</f>
        <v>448555</v>
      </c>
      <c r="L124" s="408">
        <v>697616</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197961</v>
      </c>
      <c r="D127" s="411">
        <f t="shared" ref="D127:L127" si="14">SUM(D122:D126)</f>
        <v>55495</v>
      </c>
      <c r="E127" s="411">
        <f t="shared" si="14"/>
        <v>44016</v>
      </c>
      <c r="F127" s="411">
        <f t="shared" si="14"/>
        <v>144293</v>
      </c>
      <c r="G127" s="411">
        <f t="shared" si="14"/>
        <v>129671</v>
      </c>
      <c r="H127" s="411">
        <f t="shared" si="14"/>
        <v>0</v>
      </c>
      <c r="I127" s="411">
        <f t="shared" si="14"/>
        <v>0</v>
      </c>
      <c r="J127" s="411">
        <f t="shared" si="14"/>
        <v>0</v>
      </c>
      <c r="K127" s="411">
        <f t="shared" si="14"/>
        <v>571436</v>
      </c>
      <c r="L127" s="411">
        <f t="shared" si="14"/>
        <v>697616</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197961</v>
      </c>
      <c r="D129" s="421">
        <f t="shared" ref="D129:L129" si="15">SUM(D120,D127,D128)</f>
        <v>55495</v>
      </c>
      <c r="E129" s="421">
        <f t="shared" si="15"/>
        <v>44016</v>
      </c>
      <c r="F129" s="421">
        <f t="shared" si="15"/>
        <v>144293</v>
      </c>
      <c r="G129" s="421">
        <f t="shared" si="15"/>
        <v>129671</v>
      </c>
      <c r="H129" s="421">
        <f t="shared" si="15"/>
        <v>0</v>
      </c>
      <c r="I129" s="421">
        <f t="shared" si="15"/>
        <v>0</v>
      </c>
      <c r="J129" s="421">
        <f t="shared" si="15"/>
        <v>0</v>
      </c>
      <c r="K129" s="421">
        <f t="shared" si="15"/>
        <v>571436</v>
      </c>
      <c r="L129" s="421">
        <f t="shared" si="15"/>
        <v>697616</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197961</v>
      </c>
      <c r="D150" s="411">
        <f t="shared" ref="D150:K150" si="16">SUM(D129,D130,D138,D148,D149)</f>
        <v>55495</v>
      </c>
      <c r="E150" s="411">
        <f t="shared" si="16"/>
        <v>44016</v>
      </c>
      <c r="F150" s="411">
        <f t="shared" si="16"/>
        <v>144293</v>
      </c>
      <c r="G150" s="411">
        <f t="shared" si="16"/>
        <v>129671</v>
      </c>
      <c r="H150" s="411">
        <f t="shared" si="16"/>
        <v>0</v>
      </c>
      <c r="I150" s="411">
        <f t="shared" si="16"/>
        <v>0</v>
      </c>
      <c r="J150" s="411">
        <f t="shared" si="16"/>
        <v>0</v>
      </c>
      <c r="K150" s="411">
        <f t="shared" si="16"/>
        <v>571436</v>
      </c>
      <c r="L150" s="411">
        <f>SUM(L129,L130,L138,L148,L149)</f>
        <v>697616</v>
      </c>
    </row>
    <row r="151" spans="1:14" ht="12.75" customHeight="1" thickTop="1" x14ac:dyDescent="0.2">
      <c r="A151" s="2282" t="s">
        <v>1378</v>
      </c>
      <c r="B151" s="2283"/>
      <c r="C151" s="412"/>
      <c r="D151" s="412"/>
      <c r="E151" s="412"/>
      <c r="F151" s="412"/>
      <c r="G151" s="412"/>
      <c r="H151" s="412"/>
      <c r="I151" s="412"/>
      <c r="J151" s="409"/>
      <c r="K151" s="436">
        <f>'Revenues 9-14'!D275-'Expenditures 15-22'!K150</f>
        <v>-483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2306153</v>
      </c>
      <c r="I163" s="409"/>
      <c r="J163" s="409"/>
      <c r="K163" s="410">
        <f>SUM(C163:H163)</f>
        <v>2306153</v>
      </c>
      <c r="L163" s="1803">
        <v>2306153</v>
      </c>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v>1000</v>
      </c>
      <c r="I165" s="503"/>
      <c r="J165" s="409"/>
      <c r="K165" s="410">
        <f>SUM(C165:J165)</f>
        <v>1000</v>
      </c>
      <c r="L165" s="1806">
        <v>1000</v>
      </c>
    </row>
    <row r="166" spans="1:14" ht="12.75" customHeight="1" thickTop="1" thickBot="1" x14ac:dyDescent="0.25">
      <c r="A166" s="877" t="s">
        <v>724</v>
      </c>
      <c r="B166" s="464" t="s">
        <v>571</v>
      </c>
      <c r="C166" s="409"/>
      <c r="D166" s="409"/>
      <c r="E166" s="424">
        <f>SUM(E162,E163,E164,E165)</f>
        <v>0</v>
      </c>
      <c r="F166" s="409"/>
      <c r="G166" s="409"/>
      <c r="H166" s="421">
        <f>SUM(H162,H163,H164,H165)</f>
        <v>2307153</v>
      </c>
      <c r="I166" s="433"/>
      <c r="J166" s="409"/>
      <c r="K166" s="421">
        <f>SUM(K162,K163,K164,K165)</f>
        <v>2307153</v>
      </c>
      <c r="L166" s="421">
        <f>SUM(L162,L163,L164,L165)</f>
        <v>2307153</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2307153</v>
      </c>
      <c r="I168" s="433"/>
      <c r="J168" s="409"/>
      <c r="K168" s="421">
        <f>SUM(K154,K166,K167)</f>
        <v>2307153</v>
      </c>
      <c r="L168" s="421">
        <f>SUM(L154,L166,L167)</f>
        <v>2307153</v>
      </c>
    </row>
    <row r="169" spans="1:14" ht="23.25" thickTop="1" x14ac:dyDescent="0.2">
      <c r="A169" s="1765" t="s">
        <v>1155</v>
      </c>
      <c r="B169" s="463"/>
      <c r="C169" s="409"/>
      <c r="D169" s="409"/>
      <c r="E169" s="409"/>
      <c r="F169" s="409"/>
      <c r="G169" s="409"/>
      <c r="H169" s="412"/>
      <c r="I169" s="409"/>
      <c r="J169" s="409"/>
      <c r="K169" s="436">
        <f>'Revenues 9-14'!E275-'Expenditures 15-22'!K168</f>
        <v>4358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c r="D176" s="408"/>
      <c r="E176" s="408">
        <v>167604</v>
      </c>
      <c r="F176" s="408">
        <v>3062</v>
      </c>
      <c r="G176" s="408"/>
      <c r="H176" s="408"/>
      <c r="I176" s="432"/>
      <c r="J176" s="432"/>
      <c r="K176" s="410">
        <f>SUM(C176:J176)</f>
        <v>170666</v>
      </c>
      <c r="L176" s="408">
        <v>182300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167604</v>
      </c>
      <c r="F178" s="421">
        <f t="shared" si="17"/>
        <v>3062</v>
      </c>
      <c r="G178" s="421">
        <f t="shared" si="17"/>
        <v>0</v>
      </c>
      <c r="H178" s="421">
        <f t="shared" si="17"/>
        <v>0</v>
      </c>
      <c r="I178" s="421">
        <f t="shared" si="17"/>
        <v>0</v>
      </c>
      <c r="J178" s="421">
        <f t="shared" si="17"/>
        <v>0</v>
      </c>
      <c r="K178" s="421">
        <f>SUM(K174,K176,K177)</f>
        <v>170666</v>
      </c>
      <c r="L178" s="421">
        <f>SUM(L174, L176:L177)</f>
        <v>182300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676</v>
      </c>
      <c r="I199" s="409"/>
      <c r="J199" s="409"/>
      <c r="K199" s="1810">
        <f>SUM(H199)</f>
        <v>676</v>
      </c>
      <c r="L199" s="695"/>
    </row>
    <row r="200" spans="1:14" ht="30" customHeight="1" x14ac:dyDescent="0.2">
      <c r="A200" s="880" t="s">
        <v>291</v>
      </c>
      <c r="B200" s="533" t="s">
        <v>32</v>
      </c>
      <c r="C200" s="409"/>
      <c r="D200" s="409"/>
      <c r="E200" s="409"/>
      <c r="F200" s="409"/>
      <c r="G200" s="409"/>
      <c r="H200" s="408">
        <v>21207</v>
      </c>
      <c r="I200" s="409"/>
      <c r="J200" s="409"/>
      <c r="K200" s="410">
        <f>SUM(H200)</f>
        <v>21207</v>
      </c>
      <c r="L200" s="408">
        <v>13402</v>
      </c>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21883</v>
      </c>
      <c r="I202" s="409"/>
      <c r="J202" s="409"/>
      <c r="K202" s="421">
        <f>SUM(K198,K199,K200,K201)</f>
        <v>21883</v>
      </c>
      <c r="L202" s="421">
        <f>SUM(L198,L199,L200,L201)</f>
        <v>13402</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167604</v>
      </c>
      <c r="F204" s="411">
        <f>SUM(F178,F179)</f>
        <v>3062</v>
      </c>
      <c r="G204" s="411">
        <f>SUM(G178,G179)</f>
        <v>0</v>
      </c>
      <c r="H204" s="411">
        <f>SUM(H178,H179,H190,H202,H203)</f>
        <v>21883</v>
      </c>
      <c r="I204" s="411">
        <f>SUM(I178,I179)</f>
        <v>0</v>
      </c>
      <c r="J204" s="411">
        <f>SUM(J178,J179)</f>
        <v>0</v>
      </c>
      <c r="K204" s="410">
        <f>SUM(K178,K179,K190,K202,K203)</f>
        <v>192549</v>
      </c>
      <c r="L204" s="411">
        <f>SUM(L178,L179,L190,L202,L203)</f>
        <v>195702</v>
      </c>
    </row>
    <row r="205" spans="1:14" ht="23.25" thickTop="1" x14ac:dyDescent="0.2">
      <c r="A205" s="1765" t="s">
        <v>1155</v>
      </c>
      <c r="B205" s="463"/>
      <c r="C205" s="412"/>
      <c r="D205" s="412"/>
      <c r="E205" s="412"/>
      <c r="F205" s="412"/>
      <c r="G205" s="412"/>
      <c r="H205" s="412"/>
      <c r="I205" s="409"/>
      <c r="J205" s="409"/>
      <c r="K205" s="436">
        <f>'Revenues 9-14'!F275-'Expenditures 15-22'!K204</f>
        <v>-17524</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19283</v>
      </c>
      <c r="E209" s="409"/>
      <c r="F209" s="409"/>
      <c r="G209" s="409"/>
      <c r="H209" s="409"/>
      <c r="I209" s="409"/>
      <c r="J209" s="409"/>
      <c r="K209" s="410">
        <f>D209</f>
        <v>19283</v>
      </c>
      <c r="L209" s="408">
        <v>16910</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13634</v>
      </c>
      <c r="E211" s="409"/>
      <c r="F211" s="409"/>
      <c r="G211" s="409"/>
      <c r="H211" s="409"/>
      <c r="I211" s="409"/>
      <c r="J211" s="409"/>
      <c r="K211" s="410">
        <f t="shared" si="19"/>
        <v>13634</v>
      </c>
      <c r="L211" s="408">
        <v>19452</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722</v>
      </c>
      <c r="E213" s="409"/>
      <c r="F213" s="409"/>
      <c r="G213" s="409"/>
      <c r="H213" s="409"/>
      <c r="I213" s="409"/>
      <c r="J213" s="409"/>
      <c r="K213" s="410">
        <f t="shared" si="19"/>
        <v>722</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v>2674</v>
      </c>
      <c r="E216" s="409"/>
      <c r="F216" s="409"/>
      <c r="G216" s="409"/>
      <c r="H216" s="409"/>
      <c r="I216" s="409"/>
      <c r="J216" s="409"/>
      <c r="K216" s="410">
        <f t="shared" si="19"/>
        <v>2674</v>
      </c>
      <c r="L216" s="408">
        <v>3874</v>
      </c>
    </row>
    <row r="217" spans="1:12" x14ac:dyDescent="0.2">
      <c r="A217" s="1753" t="s">
        <v>1117</v>
      </c>
      <c r="B217" s="266">
        <v>1500</v>
      </c>
      <c r="C217" s="409"/>
      <c r="D217" s="408">
        <v>8169</v>
      </c>
      <c r="E217" s="409"/>
      <c r="F217" s="409"/>
      <c r="G217" s="409"/>
      <c r="H217" s="409"/>
      <c r="I217" s="409"/>
      <c r="J217" s="409"/>
      <c r="K217" s="410">
        <f t="shared" si="19"/>
        <v>8169</v>
      </c>
      <c r="L217" s="408">
        <v>6962</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v>878</v>
      </c>
      <c r="E220" s="409"/>
      <c r="F220" s="409"/>
      <c r="G220" s="409"/>
      <c r="H220" s="409"/>
      <c r="I220" s="409"/>
      <c r="J220" s="409"/>
      <c r="K220" s="410">
        <f t="shared" si="19"/>
        <v>878</v>
      </c>
      <c r="L220" s="408">
        <v>887</v>
      </c>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45360</v>
      </c>
      <c r="E223" s="409"/>
      <c r="F223" s="409"/>
      <c r="G223" s="409"/>
      <c r="H223" s="409"/>
      <c r="I223" s="409"/>
      <c r="J223" s="409"/>
      <c r="K223" s="411">
        <f>SUM(K209:K222)</f>
        <v>45360</v>
      </c>
      <c r="L223" s="411">
        <f>SUM(L209:L222)</f>
        <v>48085</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v>7436</v>
      </c>
      <c r="E227" s="409"/>
      <c r="F227" s="409"/>
      <c r="G227" s="409"/>
      <c r="H227" s="409"/>
      <c r="I227" s="409"/>
      <c r="J227" s="409"/>
      <c r="K227" s="410">
        <f t="shared" si="20"/>
        <v>7436</v>
      </c>
      <c r="L227" s="408">
        <v>7459</v>
      </c>
    </row>
    <row r="228" spans="1:12" x14ac:dyDescent="0.2">
      <c r="A228" s="1753" t="s">
        <v>220</v>
      </c>
      <c r="B228" s="266">
        <v>2130</v>
      </c>
      <c r="C228" s="409"/>
      <c r="D228" s="408">
        <v>7902</v>
      </c>
      <c r="E228" s="409"/>
      <c r="F228" s="409"/>
      <c r="G228" s="409"/>
      <c r="H228" s="409"/>
      <c r="I228" s="409"/>
      <c r="J228" s="409"/>
      <c r="K228" s="410">
        <f t="shared" si="20"/>
        <v>7902</v>
      </c>
      <c r="L228" s="408">
        <v>7904</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15338</v>
      </c>
      <c r="E232" s="409"/>
      <c r="F232" s="409"/>
      <c r="G232" s="409"/>
      <c r="H232" s="409"/>
      <c r="I232" s="409"/>
      <c r="J232" s="409"/>
      <c r="K232" s="411">
        <f>SUM(K226:K231)</f>
        <v>15338</v>
      </c>
      <c r="L232" s="411">
        <f>SUM(L226:L231)</f>
        <v>15363</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v>7801</v>
      </c>
      <c r="E235" s="409"/>
      <c r="F235" s="409"/>
      <c r="G235" s="409"/>
      <c r="H235" s="409"/>
      <c r="I235" s="409"/>
      <c r="J235" s="409"/>
      <c r="K235" s="416">
        <f>D235</f>
        <v>7801</v>
      </c>
      <c r="L235" s="408">
        <v>7720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7801</v>
      </c>
      <c r="E237" s="409"/>
      <c r="F237" s="409"/>
      <c r="G237" s="409"/>
      <c r="H237" s="409"/>
      <c r="I237" s="409"/>
      <c r="J237" s="409"/>
      <c r="K237" s="411">
        <f>SUM(K234:K236)</f>
        <v>7801</v>
      </c>
      <c r="L237" s="411">
        <f>SUM(L234:L236)</f>
        <v>7720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285</v>
      </c>
      <c r="E239" s="409"/>
      <c r="F239" s="409"/>
      <c r="G239" s="409"/>
      <c r="H239" s="409"/>
      <c r="I239" s="409"/>
      <c r="J239" s="409"/>
      <c r="K239" s="416">
        <f>D239</f>
        <v>285</v>
      </c>
      <c r="L239" s="414">
        <v>287</v>
      </c>
    </row>
    <row r="240" spans="1:12" x14ac:dyDescent="0.2">
      <c r="A240" s="1753" t="s">
        <v>959</v>
      </c>
      <c r="B240" s="266">
        <v>2320</v>
      </c>
      <c r="C240" s="409"/>
      <c r="D240" s="408">
        <v>5505</v>
      </c>
      <c r="E240" s="409"/>
      <c r="F240" s="409"/>
      <c r="G240" s="409"/>
      <c r="H240" s="409"/>
      <c r="I240" s="409"/>
      <c r="J240" s="409"/>
      <c r="K240" s="416">
        <f t="shared" ref="K240:K250" si="21">D240</f>
        <v>5505</v>
      </c>
      <c r="L240" s="408">
        <v>5790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5790</v>
      </c>
      <c r="E251" s="409"/>
      <c r="F251" s="409"/>
      <c r="G251" s="409"/>
      <c r="H251" s="409"/>
      <c r="I251" s="409"/>
      <c r="J251" s="409"/>
      <c r="K251" s="411">
        <f>SUM(K239:K250)</f>
        <v>5790</v>
      </c>
      <c r="L251" s="411">
        <f>SUM(L239:L250)</f>
        <v>6077</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10782</v>
      </c>
      <c r="E253" s="409"/>
      <c r="F253" s="409"/>
      <c r="G253" s="409"/>
      <c r="H253" s="409"/>
      <c r="I253" s="409"/>
      <c r="J253" s="409"/>
      <c r="K253" s="416">
        <f>D253</f>
        <v>10782</v>
      </c>
      <c r="L253" s="414">
        <v>7618</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10782</v>
      </c>
      <c r="E255" s="409"/>
      <c r="F255" s="409"/>
      <c r="G255" s="409"/>
      <c r="H255" s="409"/>
      <c r="I255" s="409"/>
      <c r="J255" s="409"/>
      <c r="K255" s="411">
        <f>SUM(K253:K254)</f>
        <v>10782</v>
      </c>
      <c r="L255" s="411">
        <f>SUM(L253:L254)</f>
        <v>7618</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7378</v>
      </c>
      <c r="E258" s="409"/>
      <c r="F258" s="409"/>
      <c r="G258" s="409"/>
      <c r="H258" s="409"/>
      <c r="I258" s="409"/>
      <c r="J258" s="409"/>
      <c r="K258" s="416">
        <f t="shared" ref="K258:K263" si="22">D258</f>
        <v>7378</v>
      </c>
      <c r="L258" s="408">
        <v>7380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38719</v>
      </c>
      <c r="E260" s="409"/>
      <c r="F260" s="409"/>
      <c r="G260" s="409"/>
      <c r="H260" s="409"/>
      <c r="I260" s="409"/>
      <c r="J260" s="409"/>
      <c r="K260" s="416">
        <f t="shared" si="22"/>
        <v>38719</v>
      </c>
      <c r="L260" s="408">
        <v>41224</v>
      </c>
    </row>
    <row r="261" spans="1:12" x14ac:dyDescent="0.2">
      <c r="A261" s="1753" t="s">
        <v>1107</v>
      </c>
      <c r="B261" s="266">
        <v>2550</v>
      </c>
      <c r="C261" s="409"/>
      <c r="D261" s="408"/>
      <c r="E261" s="409"/>
      <c r="F261" s="409"/>
      <c r="G261" s="409"/>
      <c r="H261" s="409"/>
      <c r="I261" s="409"/>
      <c r="J261" s="409"/>
      <c r="K261" s="416">
        <f t="shared" si="22"/>
        <v>0</v>
      </c>
      <c r="L261" s="408"/>
    </row>
    <row r="262" spans="1:12" x14ac:dyDescent="0.2">
      <c r="A262" s="1753" t="s">
        <v>106</v>
      </c>
      <c r="B262" s="266">
        <v>2560</v>
      </c>
      <c r="C262" s="409"/>
      <c r="D262" s="408">
        <v>9204</v>
      </c>
      <c r="E262" s="409"/>
      <c r="F262" s="409"/>
      <c r="G262" s="409"/>
      <c r="H262" s="409"/>
      <c r="I262" s="409"/>
      <c r="J262" s="409"/>
      <c r="K262" s="416">
        <f t="shared" si="22"/>
        <v>9204</v>
      </c>
      <c r="L262" s="408">
        <v>9594</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55301</v>
      </c>
      <c r="E264" s="409"/>
      <c r="F264" s="409"/>
      <c r="G264" s="409"/>
      <c r="H264" s="409"/>
      <c r="I264" s="409"/>
      <c r="J264" s="409"/>
      <c r="K264" s="411">
        <f>SUM(K257:K263)</f>
        <v>55301</v>
      </c>
      <c r="L264" s="411">
        <f>SUM(L257:L263)</f>
        <v>58198</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95012</v>
      </c>
      <c r="E273" s="409"/>
      <c r="F273" s="409"/>
      <c r="G273" s="409"/>
      <c r="H273" s="409"/>
      <c r="I273" s="409"/>
      <c r="J273" s="409"/>
      <c r="K273" s="421">
        <f>SUM(K232,K237,K251,K255,K264,K271,K272)</f>
        <v>95012</v>
      </c>
      <c r="L273" s="421">
        <f>SUM(L232,L237,L251,L255,L264,L271,L272)</f>
        <v>94976</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140372</v>
      </c>
      <c r="E288" s="409"/>
      <c r="F288" s="409"/>
      <c r="G288" s="409"/>
      <c r="H288" s="411">
        <f>H286</f>
        <v>0</v>
      </c>
      <c r="I288" s="409"/>
      <c r="J288" s="409"/>
      <c r="K288" s="411">
        <f>SUM(K223,K273,K274,K278,K286,K287)</f>
        <v>140372</v>
      </c>
      <c r="L288" s="411">
        <f>SUM(L223,L273,L274,L278,L286,L287)</f>
        <v>143061</v>
      </c>
    </row>
    <row r="289" spans="1:14" ht="23.25" thickTop="1" x14ac:dyDescent="0.2">
      <c r="A289" s="891" t="s">
        <v>1155</v>
      </c>
      <c r="B289" s="892"/>
      <c r="C289" s="409"/>
      <c r="D289" s="412"/>
      <c r="E289" s="409"/>
      <c r="F289" s="409"/>
      <c r="G289" s="409"/>
      <c r="H289" s="437"/>
      <c r="I289" s="409"/>
      <c r="J289" s="409"/>
      <c r="K289" s="436">
        <f>'Revenues 9-14'!G275-'Expenditures 15-22'!K288</f>
        <v>23097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v>56727</v>
      </c>
      <c r="H294" s="408"/>
      <c r="I294" s="432"/>
      <c r="J294" s="432"/>
      <c r="K294" s="410">
        <f>SUM(C294:J294)</f>
        <v>56727</v>
      </c>
      <c r="L294" s="432">
        <v>56713</v>
      </c>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56727</v>
      </c>
      <c r="H296" s="421">
        <f t="shared" si="23"/>
        <v>0</v>
      </c>
      <c r="I296" s="421">
        <f t="shared" si="23"/>
        <v>0</v>
      </c>
      <c r="J296" s="421">
        <f t="shared" si="23"/>
        <v>0</v>
      </c>
      <c r="K296" s="421">
        <f t="shared" si="23"/>
        <v>56727</v>
      </c>
      <c r="L296" s="421">
        <f t="shared" si="23"/>
        <v>56713</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56727</v>
      </c>
      <c r="H305" s="411">
        <f>SUM(H296,H303)</f>
        <v>0</v>
      </c>
      <c r="I305" s="411">
        <f>SUM(I296)</f>
        <v>0</v>
      </c>
      <c r="J305" s="411">
        <f>SUM(J296)</f>
        <v>0</v>
      </c>
      <c r="K305" s="411">
        <f>SUM(K296,K303,K304)</f>
        <v>56727</v>
      </c>
      <c r="L305" s="411">
        <f>SUM(L296,L303,L304)</f>
        <v>56713</v>
      </c>
    </row>
    <row r="306" spans="1:14" ht="23.25" customHeight="1" thickTop="1" x14ac:dyDescent="0.2">
      <c r="A306" s="2280" t="s">
        <v>1155</v>
      </c>
      <c r="B306" s="2281"/>
      <c r="C306" s="415"/>
      <c r="D306" s="415"/>
      <c r="E306" s="415"/>
      <c r="F306" s="415"/>
      <c r="G306" s="415"/>
      <c r="H306" s="415"/>
      <c r="I306" s="415"/>
      <c r="J306" s="415"/>
      <c r="K306" s="426">
        <f>'Revenues 9-14'!H275-'Expenditures 15-22'!K305</f>
        <v>-56704</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23611</v>
      </c>
      <c r="F313" s="432"/>
      <c r="G313" s="432"/>
      <c r="H313" s="432"/>
      <c r="I313" s="432"/>
      <c r="J313" s="432"/>
      <c r="K313" s="1051">
        <f t="shared" ref="K313:K320" si="24">SUM(C313:J313)</f>
        <v>23611</v>
      </c>
      <c r="L313" s="432">
        <v>17000</v>
      </c>
      <c r="M313" s="899"/>
      <c r="N313" s="899"/>
    </row>
    <row r="314" spans="1:14" s="18" customFormat="1" x14ac:dyDescent="0.2">
      <c r="A314" s="881" t="s">
        <v>339</v>
      </c>
      <c r="B314" s="525" t="s">
        <v>320</v>
      </c>
      <c r="C314" s="432"/>
      <c r="D314" s="432"/>
      <c r="E314" s="432">
        <v>14367</v>
      </c>
      <c r="F314" s="432"/>
      <c r="G314" s="432"/>
      <c r="H314" s="432"/>
      <c r="I314" s="432"/>
      <c r="J314" s="432"/>
      <c r="K314" s="1051">
        <f t="shared" si="24"/>
        <v>14367</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42000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272526</v>
      </c>
      <c r="D318" s="432"/>
      <c r="E318" s="432">
        <v>11637</v>
      </c>
      <c r="F318" s="432"/>
      <c r="G318" s="432"/>
      <c r="H318" s="432"/>
      <c r="I318" s="432"/>
      <c r="J318" s="432"/>
      <c r="K318" s="1051">
        <f t="shared" si="24"/>
        <v>284163</v>
      </c>
      <c r="L318" s="432">
        <v>311832</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24858</v>
      </c>
      <c r="F320" s="432"/>
      <c r="G320" s="432"/>
      <c r="H320" s="432"/>
      <c r="I320" s="432"/>
      <c r="J320" s="432"/>
      <c r="K320" s="1051">
        <f t="shared" si="24"/>
        <v>24858</v>
      </c>
      <c r="L320" s="432">
        <v>15000</v>
      </c>
      <c r="M320" s="899"/>
      <c r="N320" s="899"/>
    </row>
    <row r="321" spans="1:14" s="18" customFormat="1" x14ac:dyDescent="0.2">
      <c r="A321" s="1788" t="s">
        <v>541</v>
      </c>
      <c r="B321" s="524" t="s">
        <v>1323</v>
      </c>
      <c r="C321" s="683"/>
      <c r="D321" s="683"/>
      <c r="E321" s="683">
        <v>41094</v>
      </c>
      <c r="F321" s="683"/>
      <c r="G321" s="683"/>
      <c r="H321" s="683"/>
      <c r="I321" s="683"/>
      <c r="J321" s="683"/>
      <c r="K321" s="1212">
        <f>SUM(C321:J321)</f>
        <v>41094</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272526</v>
      </c>
      <c r="D323" s="1052">
        <f t="shared" ref="D323:J323" si="25">SUM(D312:D322)</f>
        <v>0</v>
      </c>
      <c r="E323" s="1052">
        <f t="shared" si="25"/>
        <v>115567</v>
      </c>
      <c r="F323" s="1052">
        <f t="shared" si="25"/>
        <v>0</v>
      </c>
      <c r="G323" s="1052">
        <f t="shared" si="25"/>
        <v>0</v>
      </c>
      <c r="H323" s="1052">
        <f t="shared" si="25"/>
        <v>0</v>
      </c>
      <c r="I323" s="1052">
        <f t="shared" si="25"/>
        <v>0</v>
      </c>
      <c r="J323" s="1052">
        <f t="shared" si="25"/>
        <v>0</v>
      </c>
      <c r="K323" s="1052">
        <f>SUM(K312:K322)</f>
        <v>388093</v>
      </c>
      <c r="L323" s="1052">
        <f>SUM(L312:L322)</f>
        <v>385832</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272526</v>
      </c>
      <c r="D331" s="1052">
        <f t="shared" ref="D331:J331" si="26">SUM(D323)</f>
        <v>0</v>
      </c>
      <c r="E331" s="1052">
        <f t="shared" si="26"/>
        <v>115567</v>
      </c>
      <c r="F331" s="1052">
        <f t="shared" si="26"/>
        <v>0</v>
      </c>
      <c r="G331" s="1052">
        <f t="shared" si="26"/>
        <v>0</v>
      </c>
      <c r="H331" s="1052">
        <f>SUM(H323,H329)</f>
        <v>0</v>
      </c>
      <c r="I331" s="1052">
        <f t="shared" si="26"/>
        <v>0</v>
      </c>
      <c r="J331" s="1052">
        <f t="shared" si="26"/>
        <v>0</v>
      </c>
      <c r="K331" s="1052">
        <f>SUM(K323,K329)</f>
        <v>388093</v>
      </c>
      <c r="L331" s="421">
        <f>SUM(L323,L329,L330)</f>
        <v>385832</v>
      </c>
    </row>
    <row r="332" spans="1:14" ht="12.75" customHeight="1" thickTop="1" x14ac:dyDescent="0.2">
      <c r="A332" s="2282" t="s">
        <v>1155</v>
      </c>
      <c r="B332" s="2283"/>
      <c r="C332" s="409"/>
      <c r="D332" s="409"/>
      <c r="E332" s="409"/>
      <c r="F332" s="409"/>
      <c r="G332" s="409"/>
      <c r="H332" s="409"/>
      <c r="I332" s="409"/>
      <c r="J332" s="409"/>
      <c r="K332" s="1055">
        <f>'Revenues 9-14'!J275-'Expenditures 15-22'!K331</f>
        <v>196</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attached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5"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1859994</v>
      </c>
      <c r="C4" s="508"/>
      <c r="D4" s="557">
        <f>B4-C4</f>
        <v>1859994</v>
      </c>
      <c r="E4" s="508">
        <v>1897240</v>
      </c>
      <c r="F4" s="557">
        <f>E4-C4</f>
        <v>1897240</v>
      </c>
    </row>
    <row r="5" spans="1:6" ht="13.7" customHeight="1" x14ac:dyDescent="0.2">
      <c r="A5" s="541" t="s">
        <v>1016</v>
      </c>
      <c r="B5" s="556">
        <f>'Revenues 9-14'!D5</f>
        <v>288819</v>
      </c>
      <c r="C5" s="508"/>
      <c r="D5" s="557">
        <f t="shared" ref="D5:D18" si="0">B5-C5</f>
        <v>288819</v>
      </c>
      <c r="E5" s="508">
        <v>294612</v>
      </c>
      <c r="F5" s="557">
        <f>E5-C5</f>
        <v>294612</v>
      </c>
    </row>
    <row r="6" spans="1:6" ht="13.7" customHeight="1" x14ac:dyDescent="0.2">
      <c r="A6" s="541" t="s">
        <v>472</v>
      </c>
      <c r="B6" s="556">
        <f>'Revenues 9-14'!E5</f>
        <v>2308724</v>
      </c>
      <c r="C6" s="508"/>
      <c r="D6" s="557">
        <f t="shared" si="0"/>
        <v>2308724</v>
      </c>
      <c r="E6" s="508">
        <f>2320163+515001</f>
        <v>2835164</v>
      </c>
      <c r="F6" s="557">
        <f t="shared" ref="F6:F18" si="1">E6-C6</f>
        <v>2835164</v>
      </c>
    </row>
    <row r="7" spans="1:6" ht="13.7" customHeight="1" x14ac:dyDescent="0.2">
      <c r="A7" s="541" t="s">
        <v>161</v>
      </c>
      <c r="B7" s="556">
        <f>'Revenues 9-14'!F5</f>
        <v>138633</v>
      </c>
      <c r="C7" s="508"/>
      <c r="D7" s="557">
        <f t="shared" si="0"/>
        <v>138633</v>
      </c>
      <c r="E7" s="508">
        <v>140721</v>
      </c>
      <c r="F7" s="557">
        <f t="shared" si="1"/>
        <v>140721</v>
      </c>
    </row>
    <row r="8" spans="1:6" ht="13.7" customHeight="1" x14ac:dyDescent="0.2">
      <c r="A8" s="541" t="s">
        <v>1380</v>
      </c>
      <c r="B8" s="556">
        <f>'Revenues 9-14'!G5</f>
        <v>74631</v>
      </c>
      <c r="C8" s="508"/>
      <c r="D8" s="557">
        <f t="shared" si="0"/>
        <v>74631</v>
      </c>
      <c r="E8" s="508">
        <v>80000</v>
      </c>
      <c r="F8" s="557">
        <f t="shared" si="1"/>
        <v>80000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57763</v>
      </c>
      <c r="C10" s="508"/>
      <c r="D10" s="557">
        <f t="shared" si="0"/>
        <v>57763</v>
      </c>
      <c r="E10" s="508">
        <v>58929</v>
      </c>
      <c r="F10" s="557">
        <f t="shared" si="1"/>
        <v>58929</v>
      </c>
    </row>
    <row r="11" spans="1:6" x14ac:dyDescent="0.2">
      <c r="A11" s="541" t="s">
        <v>470</v>
      </c>
      <c r="B11" s="556">
        <f>'Revenues 9-14'!J5</f>
        <v>388063</v>
      </c>
      <c r="C11" s="508"/>
      <c r="D11" s="557">
        <f t="shared" si="0"/>
        <v>388063</v>
      </c>
      <c r="E11" s="508">
        <v>390000</v>
      </c>
      <c r="F11" s="557">
        <f t="shared" si="1"/>
        <v>390000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57756</v>
      </c>
      <c r="C13" s="508"/>
      <c r="D13" s="557">
        <f t="shared" si="0"/>
        <v>57756</v>
      </c>
      <c r="E13" s="508">
        <v>58929</v>
      </c>
      <c r="F13" s="557">
        <f t="shared" si="1"/>
        <v>58929</v>
      </c>
    </row>
    <row r="14" spans="1:6" ht="13.7" customHeight="1" x14ac:dyDescent="0.2">
      <c r="A14" s="541" t="s">
        <v>471</v>
      </c>
      <c r="B14" s="556">
        <f>SUM('Revenues 9-14'!C7:D7,'Revenues 9-14'!F7:H7)</f>
        <v>23106</v>
      </c>
      <c r="C14" s="508"/>
      <c r="D14" s="557">
        <f t="shared" si="0"/>
        <v>23106</v>
      </c>
      <c r="E14" s="508">
        <v>23574</v>
      </c>
      <c r="F14" s="557">
        <f t="shared" si="1"/>
        <v>23574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84588</v>
      </c>
      <c r="C16" s="508"/>
      <c r="D16" s="557">
        <f t="shared" si="0"/>
        <v>84588</v>
      </c>
      <c r="E16" s="508">
        <v>85007</v>
      </c>
      <c r="F16" s="557">
        <f t="shared" si="1"/>
        <v>85007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5282077</v>
      </c>
      <c r="C19" s="558">
        <f>SUM(C4:C18)</f>
        <v>0</v>
      </c>
      <c r="D19" s="558">
        <f>SUM(D4:D18)</f>
        <v>5282077</v>
      </c>
      <c r="E19" s="558">
        <f>SUM(E4:E18)</f>
        <v>5864176</v>
      </c>
      <c r="F19" s="558">
        <f>SUM(F4:F18)</f>
        <v>5864176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E7" sqref="E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69" t="s">
        <v>1990</v>
      </c>
      <c r="D2" s="1569" t="s">
        <v>1991</v>
      </c>
      <c r="E2" s="1569" t="s">
        <v>1992</v>
      </c>
      <c r="F2" s="1569"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4">
        <f>SUM(C4+D4)-E4</f>
        <v>0</v>
      </c>
    </row>
    <row r="5" spans="1:7" ht="13.5" thickTop="1" x14ac:dyDescent="0.2">
      <c r="A5" s="2332" t="s">
        <v>1300</v>
      </c>
      <c r="B5" s="2317"/>
      <c r="C5" s="2325"/>
      <c r="D5" s="2326"/>
      <c r="E5" s="2326"/>
      <c r="F5" s="2327"/>
    </row>
    <row r="6" spans="1:7" ht="12.75" customHeight="1" thickBot="1" x14ac:dyDescent="0.25">
      <c r="A6" s="748" t="s">
        <v>67</v>
      </c>
      <c r="B6" s="747"/>
      <c r="C6" s="1545">
        <v>200000</v>
      </c>
      <c r="D6" s="508"/>
      <c r="E6" s="1545">
        <v>200000</v>
      </c>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3" t="s">
        <v>716</v>
      </c>
      <c r="B15" s="2334"/>
      <c r="C15" s="1544">
        <f>SUM(C6:C14)</f>
        <v>200000</v>
      </c>
      <c r="D15" s="1544">
        <f>SUM(D6:D14)</f>
        <v>0</v>
      </c>
      <c r="E15" s="1544">
        <f>SUM(E6:E14)</f>
        <v>200000</v>
      </c>
      <c r="F15" s="1544">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8"/>
      <c r="E17" s="1545"/>
      <c r="F17" s="1544">
        <f>SUM(C17+D17)-E17</f>
        <v>0</v>
      </c>
    </row>
    <row r="18" spans="1:11" ht="12.75" customHeight="1" thickTop="1" thickBot="1" x14ac:dyDescent="0.25">
      <c r="A18" s="2343" t="s">
        <v>7</v>
      </c>
      <c r="B18" s="2344"/>
      <c r="C18" s="1545"/>
      <c r="D18" s="508"/>
      <c r="E18" s="1545"/>
      <c r="F18" s="1544">
        <f>SUM(C18+D18)-E18</f>
        <v>0</v>
      </c>
    </row>
    <row r="19" spans="1:11" ht="12.75" customHeight="1" thickTop="1" thickBot="1" x14ac:dyDescent="0.25">
      <c r="A19" s="2343" t="s">
        <v>447</v>
      </c>
      <c r="B19" s="2344"/>
      <c r="C19" s="1545"/>
      <c r="D19" s="508"/>
      <c r="E19" s="1545"/>
      <c r="F19" s="1544">
        <f>SUM(C19+D19)-E19</f>
        <v>0</v>
      </c>
    </row>
    <row r="20" spans="1:11" ht="12.75" customHeight="1" thickTop="1" thickBot="1" x14ac:dyDescent="0.25">
      <c r="A20" s="2345" t="s">
        <v>516</v>
      </c>
      <c r="B20" s="2346"/>
      <c r="C20" s="1545"/>
      <c r="D20" s="508"/>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4">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4">
        <f>SUM(C25+D25)-E25</f>
        <v>0</v>
      </c>
      <c r="G25" s="677"/>
    </row>
    <row r="26" spans="1:11" ht="13.5" thickTop="1" x14ac:dyDescent="0.2">
      <c r="A26" s="2316" t="s">
        <v>743</v>
      </c>
      <c r="B26" s="2317"/>
      <c r="C26" s="1546"/>
      <c r="D26" s="1546"/>
      <c r="E26" s="1546"/>
      <c r="F26" s="1547"/>
    </row>
    <row r="27" spans="1:11" ht="13.5" thickBot="1" x14ac:dyDescent="0.25">
      <c r="A27" s="2318" t="s">
        <v>1237</v>
      </c>
      <c r="B27" s="2319"/>
      <c r="C27" s="508"/>
      <c r="D27" s="508"/>
      <c r="E27" s="508"/>
      <c r="F27" s="1544">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2096</v>
      </c>
      <c r="B31" s="650">
        <v>41483</v>
      </c>
      <c r="C31" s="1092">
        <v>41399</v>
      </c>
      <c r="D31" s="1550">
        <v>7</v>
      </c>
      <c r="E31" s="1092">
        <v>22936</v>
      </c>
      <c r="F31" s="1092"/>
      <c r="G31" s="1092">
        <v>-22936</v>
      </c>
      <c r="H31" s="1092"/>
      <c r="I31" s="1093">
        <f>((E31+F31)-H31)+G31</f>
        <v>0</v>
      </c>
      <c r="J31" s="1092"/>
      <c r="K31" s="117"/>
    </row>
    <row r="32" spans="1:11" ht="12" customHeight="1" x14ac:dyDescent="0.2">
      <c r="A32" s="1094" t="s">
        <v>2097</v>
      </c>
      <c r="B32" s="650">
        <v>41548</v>
      </c>
      <c r="C32" s="1092">
        <v>3500000</v>
      </c>
      <c r="D32" s="1550">
        <v>3</v>
      </c>
      <c r="E32" s="1092">
        <v>3500000</v>
      </c>
      <c r="F32" s="1092"/>
      <c r="G32" s="1092"/>
      <c r="H32" s="1092"/>
      <c r="I32" s="1093">
        <f>((E32+F32)-H32)+G32</f>
        <v>3500000</v>
      </c>
      <c r="J32" s="1092">
        <v>3500000</v>
      </c>
      <c r="K32" s="117"/>
    </row>
    <row r="33" spans="1:11" ht="12" customHeight="1" x14ac:dyDescent="0.2">
      <c r="A33" s="1094" t="s">
        <v>2098</v>
      </c>
      <c r="B33" s="650">
        <v>41548</v>
      </c>
      <c r="C33" s="1092">
        <v>32000000</v>
      </c>
      <c r="D33" s="1550">
        <v>6</v>
      </c>
      <c r="E33" s="1092">
        <v>32000000</v>
      </c>
      <c r="F33" s="1092"/>
      <c r="G33" s="1092"/>
      <c r="H33" s="1092"/>
      <c r="I33" s="1093">
        <f t="shared" ref="I33:I48" si="1">((E33+F33)-H33)+G33</f>
        <v>32000000</v>
      </c>
      <c r="J33" s="1092">
        <v>31931578</v>
      </c>
      <c r="K33" s="117"/>
    </row>
    <row r="34" spans="1:11" ht="12" customHeight="1" x14ac:dyDescent="0.2">
      <c r="A34" s="1094" t="s">
        <v>2120</v>
      </c>
      <c r="B34" s="650">
        <v>41861</v>
      </c>
      <c r="C34" s="1092">
        <v>41967</v>
      </c>
      <c r="D34" s="1550">
        <v>7</v>
      </c>
      <c r="E34" s="1092">
        <v>29376</v>
      </c>
      <c r="F34" s="1092"/>
      <c r="G34" s="1092"/>
      <c r="H34" s="1092">
        <v>6025</v>
      </c>
      <c r="I34" s="1093">
        <f t="shared" si="1"/>
        <v>23351</v>
      </c>
      <c r="J34" s="1092">
        <v>23351</v>
      </c>
      <c r="K34" s="116"/>
    </row>
    <row r="35" spans="1:11" ht="12" customHeight="1" x14ac:dyDescent="0.2">
      <c r="A35" s="1094" t="s">
        <v>2118</v>
      </c>
      <c r="B35" s="650">
        <v>42571</v>
      </c>
      <c r="C35" s="1095">
        <v>52006</v>
      </c>
      <c r="D35" s="1550">
        <v>7</v>
      </c>
      <c r="E35" s="1095"/>
      <c r="F35" s="1095">
        <v>52006</v>
      </c>
      <c r="G35" s="1095"/>
      <c r="H35" s="1095">
        <v>7975</v>
      </c>
      <c r="I35" s="1093">
        <f t="shared" si="1"/>
        <v>44031</v>
      </c>
      <c r="J35" s="1095">
        <v>44031</v>
      </c>
      <c r="K35" s="116"/>
    </row>
    <row r="36" spans="1:11" ht="12" customHeight="1" x14ac:dyDescent="0.2">
      <c r="A36" s="1094" t="s">
        <v>2119</v>
      </c>
      <c r="B36" s="650">
        <v>42927</v>
      </c>
      <c r="C36" s="1092">
        <v>52006</v>
      </c>
      <c r="D36" s="1550">
        <v>7</v>
      </c>
      <c r="E36" s="1092"/>
      <c r="F36" s="1092">
        <v>52006</v>
      </c>
      <c r="G36" s="1092"/>
      <c r="H36" s="1092">
        <v>7207</v>
      </c>
      <c r="I36" s="1093">
        <f t="shared" si="1"/>
        <v>44799</v>
      </c>
      <c r="J36" s="1092">
        <v>44799</v>
      </c>
      <c r="K36" s="121"/>
    </row>
    <row r="37" spans="1:11" ht="12" customHeight="1" x14ac:dyDescent="0.2">
      <c r="A37" s="1094" t="s">
        <v>2125</v>
      </c>
      <c r="B37" s="650"/>
      <c r="C37" s="432"/>
      <c r="D37" s="1551"/>
      <c r="E37" s="432"/>
      <c r="F37" s="432">
        <v>1000000</v>
      </c>
      <c r="G37" s="432"/>
      <c r="H37" s="432"/>
      <c r="I37" s="1093">
        <f t="shared" si="1"/>
        <v>1000000</v>
      </c>
      <c r="J37" s="432">
        <v>1000000</v>
      </c>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35687378</v>
      </c>
      <c r="D49" s="1549"/>
      <c r="E49" s="1093">
        <f t="shared" ref="E49:J49" si="2">SUM(E31:E48)</f>
        <v>35552312</v>
      </c>
      <c r="F49" s="1093">
        <f t="shared" si="2"/>
        <v>1104012</v>
      </c>
      <c r="G49" s="1093">
        <f t="shared" si="2"/>
        <v>-22936</v>
      </c>
      <c r="H49" s="1093">
        <f t="shared" si="2"/>
        <v>21207</v>
      </c>
      <c r="I49" s="1093">
        <f t="shared" si="2"/>
        <v>36612181</v>
      </c>
      <c r="J49" s="1093">
        <f t="shared" si="2"/>
        <v>36543759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t="s">
        <v>2124</v>
      </c>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5"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5" t="s">
        <v>1055</v>
      </c>
      <c r="G2" s="1826" t="s">
        <v>100</v>
      </c>
      <c r="H2" s="1826" t="s">
        <v>471</v>
      </c>
      <c r="I2" s="1826" t="s">
        <v>1354</v>
      </c>
      <c r="J2" s="1826" t="s">
        <v>1000</v>
      </c>
      <c r="K2" s="1826" t="s">
        <v>144</v>
      </c>
    </row>
    <row r="3" spans="1:11" x14ac:dyDescent="0.2">
      <c r="A3" s="2357" t="s">
        <v>1998</v>
      </c>
      <c r="B3" s="2358"/>
      <c r="C3" s="2358"/>
      <c r="D3" s="2358"/>
      <c r="E3" s="2359"/>
      <c r="F3" s="255"/>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23106</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v>30801</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v>18537</v>
      </c>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23106</v>
      </c>
      <c r="I12" s="560">
        <f>SUM(I5:I11)</f>
        <v>0</v>
      </c>
      <c r="J12" s="560">
        <f>SUM(J5:J11)</f>
        <v>0</v>
      </c>
      <c r="K12" s="560">
        <f>SUM(K5:K11)</f>
        <v>49338</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7" t="s">
        <v>998</v>
      </c>
      <c r="G14" s="564"/>
      <c r="H14" s="559">
        <v>23106</v>
      </c>
      <c r="I14" s="565"/>
      <c r="J14" s="1173"/>
      <c r="K14" s="1205">
        <v>49338</v>
      </c>
    </row>
    <row r="15" spans="1:11" x14ac:dyDescent="0.2">
      <c r="A15" s="2372" t="s">
        <v>5</v>
      </c>
      <c r="B15" s="2372"/>
      <c r="C15" s="2372"/>
      <c r="D15" s="2372"/>
      <c r="E15" s="2373"/>
      <c r="F15" s="257" t="s">
        <v>999</v>
      </c>
      <c r="G15" s="565"/>
      <c r="H15" s="559"/>
      <c r="I15" s="559"/>
      <c r="J15" s="1205"/>
      <c r="K15" s="1205"/>
    </row>
    <row r="16" spans="1:11" ht="12.75" customHeight="1" x14ac:dyDescent="0.2">
      <c r="A16" s="2372" t="s">
        <v>336</v>
      </c>
      <c r="B16" s="2372"/>
      <c r="C16" s="2372"/>
      <c r="D16" s="2372"/>
      <c r="E16" s="237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7" t="s">
        <v>1085</v>
      </c>
      <c r="G18" s="564"/>
      <c r="H18" s="564"/>
      <c r="I18" s="564"/>
      <c r="J18" s="1205"/>
      <c r="K18" s="1191"/>
    </row>
    <row r="19" spans="1:11" ht="25.5" customHeight="1" x14ac:dyDescent="0.2">
      <c r="A19" s="2382" t="s">
        <v>2000</v>
      </c>
      <c r="B19" s="2382"/>
      <c r="C19" s="2382"/>
      <c r="D19" s="2382"/>
      <c r="E19" s="2383"/>
      <c r="F19" s="257" t="s">
        <v>1086</v>
      </c>
      <c r="G19" s="564"/>
      <c r="H19" s="564"/>
      <c r="I19" s="564"/>
      <c r="J19" s="1205"/>
      <c r="K19" s="1191"/>
    </row>
    <row r="20" spans="1:11" ht="12.75" customHeight="1" x14ac:dyDescent="0.2">
      <c r="A20" s="2384" t="s">
        <v>1840</v>
      </c>
      <c r="B20" s="2385"/>
      <c r="C20" s="2385"/>
      <c r="D20" s="2385"/>
      <c r="E20" s="2386"/>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23106</v>
      </c>
      <c r="I23" s="560">
        <f>SUM(I14:I16,I21,I22)</f>
        <v>0</v>
      </c>
      <c r="J23" s="560">
        <f>SUM(J14:J16,J21,J22)</f>
        <v>0</v>
      </c>
      <c r="K23" s="560">
        <f>SUM(K14:K16,K21,K22)</f>
        <v>49338</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8" t="s">
        <v>1839</v>
      </c>
      <c r="B33" s="112"/>
      <c r="C33" s="112"/>
      <c r="D33" s="112"/>
      <c r="E33" s="112"/>
      <c r="F33" s="112"/>
      <c r="G33" s="569"/>
      <c r="H33" s="2378"/>
      <c r="I33" s="2377"/>
      <c r="J33" s="2377"/>
      <c r="K33" s="237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51157</v>
      </c>
      <c r="D5" s="634"/>
      <c r="E5" s="634"/>
      <c r="F5" s="1057">
        <f>(C5+D5)-E5</f>
        <v>51157</v>
      </c>
      <c r="G5" s="630"/>
      <c r="H5" s="636"/>
      <c r="I5" s="636"/>
      <c r="J5" s="636"/>
      <c r="K5" s="641"/>
      <c r="L5" s="1056">
        <f>F5-K5</f>
        <v>51157</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31821411</v>
      </c>
      <c r="D8" s="635">
        <v>163704</v>
      </c>
      <c r="E8" s="635"/>
      <c r="F8" s="1057">
        <f>(C8+D8)-E8</f>
        <v>31985115</v>
      </c>
      <c r="G8" s="631">
        <v>50</v>
      </c>
      <c r="H8" s="571">
        <v>636428</v>
      </c>
      <c r="I8" s="571">
        <v>639702</v>
      </c>
      <c r="J8" s="571"/>
      <c r="K8" s="1056">
        <f>(H8+I8)-J8</f>
        <v>1276130</v>
      </c>
      <c r="L8" s="1056">
        <f>F8-K8</f>
        <v>30708985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117258</v>
      </c>
      <c r="D10" s="1058">
        <f>6790+15904</f>
        <v>22694</v>
      </c>
      <c r="E10" s="1058"/>
      <c r="F10" s="1059">
        <f>(C10+D10)-E10</f>
        <v>139952</v>
      </c>
      <c r="G10" s="631">
        <v>20</v>
      </c>
      <c r="H10" s="1060">
        <v>24607</v>
      </c>
      <c r="I10" s="1060">
        <v>6998</v>
      </c>
      <c r="J10" s="1060"/>
      <c r="K10" s="1056">
        <f>(H10+I10)-J10</f>
        <v>31605</v>
      </c>
      <c r="L10" s="1056">
        <f>F10-K10</f>
        <v>108347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454053</v>
      </c>
      <c r="D12" s="635">
        <v>3345</v>
      </c>
      <c r="E12" s="635"/>
      <c r="F12" s="1057">
        <f>(C12+D12)-E12</f>
        <v>457398</v>
      </c>
      <c r="G12" s="631">
        <v>10</v>
      </c>
      <c r="H12" s="571">
        <v>142199</v>
      </c>
      <c r="I12" s="571">
        <v>45740</v>
      </c>
      <c r="J12" s="571"/>
      <c r="K12" s="1056">
        <f>(H12+I12)-J12</f>
        <v>187939</v>
      </c>
      <c r="L12" s="1056">
        <f>F12-K12</f>
        <v>269459</v>
      </c>
    </row>
    <row r="13" spans="1:14" ht="14.25" thickTop="1" thickBot="1" x14ac:dyDescent="0.25">
      <c r="A13" s="646" t="s">
        <v>1312</v>
      </c>
      <c r="B13" s="285">
        <v>252</v>
      </c>
      <c r="C13" s="635">
        <v>255731</v>
      </c>
      <c r="D13" s="635">
        <f>52006+52006</f>
        <v>104012</v>
      </c>
      <c r="E13" s="635">
        <v>41399</v>
      </c>
      <c r="F13" s="1057">
        <f>(C13+D13)-E13</f>
        <v>318344</v>
      </c>
      <c r="G13" s="631">
        <v>5</v>
      </c>
      <c r="H13" s="571">
        <v>206047</v>
      </c>
      <c r="I13" s="571">
        <v>43840</v>
      </c>
      <c r="J13" s="571">
        <v>31541</v>
      </c>
      <c r="K13" s="1056">
        <f>(H13+I13)-J13</f>
        <v>218346</v>
      </c>
      <c r="L13" s="1056">
        <f>F13-K13</f>
        <v>99998</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32699610</v>
      </c>
      <c r="D16" s="637">
        <f>SUM(D3,D5:D6,D8:D10,D12:D15)</f>
        <v>293755</v>
      </c>
      <c r="E16" s="637">
        <f>SUM(E3,E5:E6,E8:E10,E12:E15)</f>
        <v>41399</v>
      </c>
      <c r="F16" s="637">
        <f>SUM(F3,F5:F6,F8:F10,F12:F15)</f>
        <v>32951966</v>
      </c>
      <c r="G16" s="631"/>
      <c r="H16" s="637">
        <f>SUM(H3,H6,H8:H10,H12:H14,)</f>
        <v>1009281</v>
      </c>
      <c r="I16" s="637">
        <f>SUM(I3,I6,I8:I10,I12:I14,)</f>
        <v>736280</v>
      </c>
      <c r="J16" s="637">
        <f>SUM(J3,J6,J8:J10,J12:J14,)</f>
        <v>31541</v>
      </c>
      <c r="K16" s="1057">
        <f>(H16+I16)-J16</f>
        <v>1714020</v>
      </c>
      <c r="L16" s="1057">
        <f>F16-K16</f>
        <v>31237946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736280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3669668</v>
      </c>
      <c r="G8" s="356"/>
    </row>
    <row r="9" spans="1:7" ht="12" customHeight="1" x14ac:dyDescent="0.2">
      <c r="A9" s="358" t="s">
        <v>528</v>
      </c>
      <c r="B9" s="934" t="s">
        <v>1805</v>
      </c>
      <c r="C9" s="357"/>
      <c r="D9" s="358" t="s">
        <v>580</v>
      </c>
      <c r="E9" s="575"/>
      <c r="F9" s="936">
        <f>'Expenditures 15-22'!K150</f>
        <v>571436</v>
      </c>
      <c r="G9" s="937"/>
    </row>
    <row r="10" spans="1:7" ht="12" customHeight="1" x14ac:dyDescent="0.2">
      <c r="A10" s="358" t="s">
        <v>578</v>
      </c>
      <c r="B10" s="934" t="s">
        <v>1806</v>
      </c>
      <c r="C10" s="357"/>
      <c r="D10" s="358" t="s">
        <v>580</v>
      </c>
      <c r="E10" s="575"/>
      <c r="F10" s="936">
        <f>'Expenditures 15-22'!K168</f>
        <v>2307153</v>
      </c>
      <c r="G10" s="937"/>
    </row>
    <row r="11" spans="1:7" ht="12" customHeight="1" x14ac:dyDescent="0.2">
      <c r="A11" s="358" t="s">
        <v>529</v>
      </c>
      <c r="B11" s="934" t="s">
        <v>1807</v>
      </c>
      <c r="C11" s="357"/>
      <c r="D11" s="358" t="s">
        <v>580</v>
      </c>
      <c r="E11" s="575"/>
      <c r="F11" s="936">
        <f>'Expenditures 15-22'!K204</f>
        <v>192549</v>
      </c>
      <c r="G11" s="937"/>
    </row>
    <row r="12" spans="1:7" ht="12" customHeight="1" x14ac:dyDescent="0.2">
      <c r="A12" s="358" t="s">
        <v>530</v>
      </c>
      <c r="B12" s="934" t="s">
        <v>1808</v>
      </c>
      <c r="C12" s="357"/>
      <c r="D12" s="358" t="s">
        <v>580</v>
      </c>
      <c r="E12" s="575"/>
      <c r="F12" s="936">
        <f>'Expenditures 15-22'!K288</f>
        <v>140372</v>
      </c>
      <c r="G12" s="937"/>
    </row>
    <row r="13" spans="1:7" ht="12" customHeight="1" x14ac:dyDescent="0.2">
      <c r="A13" s="358" t="s">
        <v>112</v>
      </c>
      <c r="B13" s="934" t="s">
        <v>1809</v>
      </c>
      <c r="C13" s="357"/>
      <c r="D13" s="358" t="s">
        <v>580</v>
      </c>
      <c r="E13" s="575"/>
      <c r="F13" s="936">
        <f>'Expenditures 15-22'!K331</f>
        <v>388093</v>
      </c>
      <c r="G13" s="938"/>
    </row>
    <row r="14" spans="1:7" ht="12" customHeight="1" thickBot="1" x14ac:dyDescent="0.25">
      <c r="A14" s="939"/>
      <c r="B14" s="576"/>
      <c r="C14" s="577"/>
      <c r="D14" s="994" t="s">
        <v>580</v>
      </c>
      <c r="E14" s="588" t="s">
        <v>1112</v>
      </c>
      <c r="F14" s="940">
        <f>SUM(F8:F13)</f>
        <v>7269271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13918</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209259</v>
      </c>
      <c r="G53" s="356"/>
    </row>
    <row r="54" spans="1:7" ht="12" customHeight="1" x14ac:dyDescent="0.2">
      <c r="A54" s="358" t="s">
        <v>527</v>
      </c>
      <c r="B54" s="358" t="s">
        <v>1817</v>
      </c>
      <c r="C54" s="955" t="s">
        <v>1138</v>
      </c>
      <c r="D54" s="951" t="s">
        <v>1278</v>
      </c>
      <c r="E54" s="575"/>
      <c r="F54" s="1098">
        <f>'Expenditures 15-22'!G114</f>
        <v>3345</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129671</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21207</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377400</v>
      </c>
      <c r="G75" s="356"/>
    </row>
    <row r="76" spans="1:8" s="961" customFormat="1" ht="12" customHeight="1" thickTop="1" thickBot="1" x14ac:dyDescent="0.25">
      <c r="A76" s="581"/>
      <c r="B76" s="579"/>
      <c r="C76" s="580"/>
      <c r="D76" s="960" t="s">
        <v>1792</v>
      </c>
      <c r="E76" s="591"/>
      <c r="F76" s="1104">
        <f>(F14-F75)</f>
        <v>6891871</v>
      </c>
      <c r="G76" s="358"/>
    </row>
    <row r="77" spans="1:8" s="961" customFormat="1" ht="12" customHeight="1" thickTop="1" x14ac:dyDescent="0.2">
      <c r="A77" s="582"/>
      <c r="B77" s="579"/>
      <c r="C77" s="580"/>
      <c r="D77" s="960" t="s">
        <v>2029</v>
      </c>
      <c r="E77" s="591"/>
      <c r="F77" s="1565">
        <v>384.03</v>
      </c>
      <c r="G77" s="359"/>
      <c r="H77" s="358"/>
    </row>
    <row r="78" spans="1:8" s="961" customFormat="1" ht="12" customHeight="1" thickBot="1" x14ac:dyDescent="0.25">
      <c r="A78" s="583"/>
      <c r="B78" s="579"/>
      <c r="C78" s="580"/>
      <c r="D78" s="960" t="s">
        <v>1859</v>
      </c>
      <c r="E78" s="591" t="s">
        <v>1112</v>
      </c>
      <c r="F78" s="1105">
        <f>IF(F77&gt;0,F76/F77," Complete Line 77")</f>
        <v>17946.178683956983</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102120</v>
      </c>
      <c r="G93" s="969"/>
    </row>
    <row r="94" spans="1:7" ht="12" customHeight="1" x14ac:dyDescent="0.2">
      <c r="A94" s="970" t="s">
        <v>146</v>
      </c>
      <c r="B94" s="970" t="s">
        <v>182</v>
      </c>
      <c r="C94" s="967">
        <v>1700</v>
      </c>
      <c r="D94" s="976" t="str">
        <f>'Revenues 9-14'!A82</f>
        <v>Total District/School Activity Income</v>
      </c>
      <c r="E94" s="384"/>
      <c r="F94" s="1063">
        <f>SUM('Revenues 9-14'!C82,'Revenues 9-14'!D82)</f>
        <v>77395</v>
      </c>
      <c r="G94" s="969"/>
    </row>
    <row r="95" spans="1:7" ht="12" customHeight="1" x14ac:dyDescent="0.2">
      <c r="A95" s="970" t="s">
        <v>527</v>
      </c>
      <c r="B95" s="970" t="s">
        <v>183</v>
      </c>
      <c r="C95" s="967">
        <f>'Revenues 9-14'!B84</f>
        <v>1811</v>
      </c>
      <c r="D95" s="968" t="str">
        <f>'Revenues 9-14'!A84</f>
        <v>Rentals - Regular Textbooks</v>
      </c>
      <c r="E95" s="384"/>
      <c r="F95" s="1063">
        <f>'Revenues 9-14'!C84</f>
        <v>30795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183</v>
      </c>
      <c r="G98" s="969"/>
    </row>
    <row r="99" spans="1:7" ht="12" customHeight="1" x14ac:dyDescent="0.2">
      <c r="A99" s="970" t="s">
        <v>527</v>
      </c>
      <c r="B99" s="970" t="s">
        <v>187</v>
      </c>
      <c r="C99" s="967">
        <f>'Revenues 9-14'!B92</f>
        <v>1890</v>
      </c>
      <c r="D99" s="968" t="str">
        <f>'Revenues 9-14'!A92</f>
        <v>Other (Describe &amp; Itemize)</v>
      </c>
      <c r="E99" s="384"/>
      <c r="F99" s="1063">
        <f>'Revenues 9-14'!C92</f>
        <v>15247</v>
      </c>
      <c r="G99" s="969"/>
    </row>
    <row r="100" spans="1:7" ht="12" customHeight="1" x14ac:dyDescent="0.2">
      <c r="A100" s="970" t="s">
        <v>146</v>
      </c>
      <c r="B100" s="970" t="s">
        <v>188</v>
      </c>
      <c r="C100" s="967">
        <f>'Revenues 9-14'!B95</f>
        <v>1910</v>
      </c>
      <c r="D100" s="968" t="str">
        <f>'Revenues 9-14'!A95</f>
        <v>Rentals</v>
      </c>
      <c r="E100" s="384"/>
      <c r="F100" s="1063">
        <f>SUM('Revenues 9-14'!C95:D95)</f>
        <v>1000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172006</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11975</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502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18537</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36164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162971</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105120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70940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5543</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5671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5942</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20418</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842529</v>
      </c>
    </row>
    <row r="176" spans="1:7" ht="12" customHeight="1" x14ac:dyDescent="0.2">
      <c r="A176" s="584"/>
      <c r="B176" s="585"/>
      <c r="C176" s="586"/>
      <c r="D176" s="992" t="s">
        <v>1856</v>
      </c>
      <c r="E176" s="1046"/>
      <c r="F176" s="1108">
        <f>'PCTC-OEPP 28-29'!F76-F175</f>
        <v>6049342</v>
      </c>
    </row>
    <row r="177" spans="1:7" ht="12" customHeight="1" x14ac:dyDescent="0.2">
      <c r="A177" s="584"/>
      <c r="B177" s="585"/>
      <c r="C177" s="586"/>
      <c r="D177" s="992" t="s">
        <v>2013</v>
      </c>
      <c r="E177" s="1046"/>
      <c r="F177" s="1108">
        <f>'Cap Outlay Deprec 27'!I18</f>
        <v>736280</v>
      </c>
    </row>
    <row r="178" spans="1:7" ht="12" customHeight="1" x14ac:dyDescent="0.2">
      <c r="A178" s="584"/>
      <c r="B178" s="585"/>
      <c r="C178" s="586"/>
      <c r="D178" s="992" t="s">
        <v>1858</v>
      </c>
      <c r="E178" s="1046"/>
      <c r="F178" s="1108">
        <f>F176+F177</f>
        <v>6785622</v>
      </c>
    </row>
    <row r="179" spans="1:7" ht="12" customHeight="1" x14ac:dyDescent="0.2">
      <c r="A179" s="584"/>
      <c r="B179" s="587"/>
      <c r="C179" s="586"/>
      <c r="D179" s="992" t="s">
        <v>2014</v>
      </c>
      <c r="E179" s="1046"/>
      <c r="F179" s="1109">
        <f>'PCTC-OEPP 28-29'!F77</f>
        <v>384.03</v>
      </c>
      <c r="G179" s="68"/>
    </row>
    <row r="180" spans="1:7" ht="12" customHeight="1" thickBot="1" x14ac:dyDescent="0.25">
      <c r="A180" s="584"/>
      <c r="B180" s="587"/>
      <c r="C180" s="586"/>
      <c r="D180" s="992" t="s">
        <v>1935</v>
      </c>
      <c r="E180" s="1046" t="s">
        <v>1936</v>
      </c>
      <c r="F180" s="1110">
        <f>F178/F179</f>
        <v>17669.510194516053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5"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4">
        <v>16190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2531146</v>
      </c>
      <c r="F19" s="763"/>
      <c r="G19" s="765">
        <f>'Expenditures 15-22'!K33-SUM('Expenditures 15-22'!G33,'Expenditures 15-22'!I33)+'Expenditures 15-22'!D223</f>
        <v>2531146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242085</v>
      </c>
      <c r="F21" s="763"/>
      <c r="G21" s="765">
        <f>'Expenditures 15-22'!K42-SUM('Expenditures 15-22'!G42,'Expenditures 15-22'!I42)+'Expenditures 15-22'!K120-SUM('Expenditures 15-22'!G120,'Expenditures 15-22'!I120)+'Expenditures 15-22'!K174-SUM('Expenditures 15-22'!G174,'Expenditures 15-22'!I174)+'Expenditures 15-22'!D232</f>
        <v>242085</v>
      </c>
      <c r="H21" s="286"/>
      <c r="I21" s="215"/>
    </row>
    <row r="22" spans="1:9" s="2" customFormat="1" ht="12" customHeight="1" x14ac:dyDescent="0.2">
      <c r="A22" s="762" t="s">
        <v>644</v>
      </c>
      <c r="B22" s="758"/>
      <c r="C22" s="757">
        <v>2200</v>
      </c>
      <c r="D22" s="763"/>
      <c r="E22" s="764">
        <f>'Expenditures 15-22'!K47-SUM('Expenditures 15-22'!G47,'Expenditures 15-22'!I47)+'Expenditures 15-22'!D237</f>
        <v>122230</v>
      </c>
      <c r="F22" s="763"/>
      <c r="G22" s="765">
        <f>'Expenditures 15-22'!K47-SUM('Expenditures 15-22'!G47,'Expenditures 15-22'!I47)+'Expenditures 15-22'!D237</f>
        <v>122230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549988</v>
      </c>
      <c r="F23" s="763"/>
      <c r="G23" s="764">
        <f>'Expenditures 15-22'!K53-SUM('Expenditures 15-22'!G53,'Expenditures 15-22'!I53)+'Expenditures 15-22'!D251+'Expenditures 15-22'!K323-SUM('Expenditures 15-22'!G323,'Expenditures 15-22'!I323)</f>
        <v>549988</v>
      </c>
      <c r="H23" s="286"/>
      <c r="I23" s="215"/>
    </row>
    <row r="24" spans="1:9" s="2" customFormat="1" ht="12" customHeight="1" x14ac:dyDescent="0.2">
      <c r="A24" s="762" t="s">
        <v>646</v>
      </c>
      <c r="B24" s="758"/>
      <c r="C24" s="757">
        <v>2400</v>
      </c>
      <c r="D24" s="763"/>
      <c r="E24" s="764">
        <f>'Expenditures 15-22'!K57-SUM('Expenditures 15-22'!G57,'Expenditures 15-22'!I57)+'Expenditures 15-22'!D255</f>
        <v>262838</v>
      </c>
      <c r="F24" s="763"/>
      <c r="G24" s="765">
        <f>'Expenditures 15-22'!K57-SUM('Expenditures 15-22'!G57,'Expenditures 15-22'!I57)+'Expenditures 15-22'!D255</f>
        <v>262838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50056</v>
      </c>
      <c r="E27" s="764">
        <f>E8</f>
        <v>0</v>
      </c>
      <c r="F27" s="764">
        <f>'Expenditures 15-22'!K60-SUM('Expenditures 15-22'!G60,'Expenditures 15-22'!I60)+'Expenditures 15-22'!D258-E8</f>
        <v>50056</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480484</v>
      </c>
      <c r="F28" s="767">
        <f>'Expenditures 15-22'!K61-SUM('Expenditures 15-22'!G61,'Expenditures 15-22'!I61)+'Expenditures 15-22'!K124-SUM('Expenditures 15-22'!G124,'Expenditures 15-22'!I124)+'Expenditures 15-22'!D260-E9</f>
        <v>480484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170666</v>
      </c>
      <c r="F29" s="763"/>
      <c r="G29" s="765">
        <f>'Expenditures 15-22'!K62-SUM('Expenditures 15-22'!G62,'Expenditures 15-22'!I62)+'Expenditures 15-22'!K125-SUM('Expenditures 15-22'!G125,'Expenditures 15-22'!I125)+'Expenditures 15-22'!K176-SUM('Expenditures 15-22'!G176,'Expenditures 15-22'!I176)+'Expenditures 15-22'!D261</f>
        <v>170666</v>
      </c>
      <c r="H29" s="392"/>
    </row>
    <row r="30" spans="1:9" ht="12" customHeight="1" x14ac:dyDescent="0.2">
      <c r="A30" s="762" t="s">
        <v>106</v>
      </c>
      <c r="B30" s="760"/>
      <c r="C30" s="757">
        <v>2560</v>
      </c>
      <c r="D30" s="763"/>
      <c r="E30" s="764">
        <f>'Expenditures 15-22'!K63-SUM('Expenditures 15-22'!G63,'Expenditures 15-22'!I63)+'Expenditures 15-22'!D262-E10</f>
        <v>173589</v>
      </c>
      <c r="F30" s="763"/>
      <c r="G30" s="764">
        <f>'Expenditures 15-22'!K63-SUM('Expenditures 15-22'!G63,'Expenditures 15-22'!I63)+'Expenditures 15-22'!D262-E10</f>
        <v>173589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539</v>
      </c>
      <c r="F35" s="763"/>
      <c r="G35" s="764">
        <f>'Expenditures 15-22'!K69-SUM('Expenditures 15-22'!G69,'Expenditures 15-22'!I69)+'Expenditures 15-22'!D268</f>
        <v>539</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13918</v>
      </c>
      <c r="F39" s="763"/>
      <c r="G39" s="764">
        <f>'Expenditures 15-22'!K75-SUM('Expenditures 15-22'!G75,'Expenditures 15-22'!I75)+'Expenditures 15-22'!K130-SUM('Expenditures 15-22'!G130,'Expenditures 15-22'!I130)+'Expenditures 15-22'!K179-SUM('Expenditures 15-22'!G179,'Expenditures 15-22'!I179)+'Expenditures 15-22'!D274</f>
        <v>13918</v>
      </c>
    </row>
    <row r="40" spans="1:7" ht="12" customHeight="1" x14ac:dyDescent="0.2">
      <c r="A40" s="779" t="s">
        <v>162</v>
      </c>
      <c r="B40" s="780"/>
      <c r="C40" s="781"/>
      <c r="D40" s="767">
        <f>SUM(D19:D39)</f>
        <v>50056</v>
      </c>
      <c r="E40" s="767">
        <f>SUM(E19:E39)</f>
        <v>4547483</v>
      </c>
      <c r="F40" s="767">
        <f>SUM(F19:F39)</f>
        <v>530540</v>
      </c>
      <c r="G40" s="767">
        <f>SUM(G19:G39)</f>
        <v>4066999</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50056</v>
      </c>
      <c r="F42" s="772" t="s">
        <v>553</v>
      </c>
      <c r="G42" s="768">
        <f>F40</f>
        <v>530540</v>
      </c>
    </row>
    <row r="43" spans="1:7" ht="12" customHeight="1" x14ac:dyDescent="0.2">
      <c r="A43" s="286"/>
      <c r="B43" s="215"/>
      <c r="C43" s="287"/>
      <c r="D43" s="772" t="s">
        <v>552</v>
      </c>
      <c r="E43" s="768">
        <f>E40</f>
        <v>4547483</v>
      </c>
      <c r="F43" s="772" t="s">
        <v>552</v>
      </c>
      <c r="G43" s="768">
        <f>G40</f>
        <v>4066999</v>
      </c>
    </row>
    <row r="44" spans="1:7" ht="12" customHeight="1" x14ac:dyDescent="0.2">
      <c r="A44" s="286"/>
      <c r="B44" s="215"/>
      <c r="C44" s="215"/>
      <c r="D44" s="782" t="s">
        <v>1165</v>
      </c>
      <c r="E44" s="783">
        <f>(E42/E43)</f>
        <v>1.1007407834179918E-2</v>
      </c>
      <c r="F44" s="782" t="s">
        <v>1165</v>
      </c>
      <c r="G44" s="783">
        <f>(G42/G43)</f>
        <v>0.13044999519301578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Hall HSD 502</v>
      </c>
      <c r="C6" s="2414"/>
      <c r="D6" s="2414"/>
      <c r="E6" s="1924"/>
    </row>
    <row r="7" spans="1:7" ht="11.25" customHeight="1" x14ac:dyDescent="0.25">
      <c r="A7" s="1923"/>
      <c r="B7" s="2415">
        <f>COVER!A13</f>
        <v>28006502017</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2103</v>
      </c>
      <c r="C26" s="1934" t="s">
        <v>2103</v>
      </c>
      <c r="D26" s="1937"/>
      <c r="E26" s="1936" t="s">
        <v>2121</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t="s">
        <v>2103</v>
      </c>
      <c r="C30" s="1934" t="s">
        <v>2103</v>
      </c>
      <c r="D30" s="1937"/>
      <c r="E30" s="1936" t="s">
        <v>2122</v>
      </c>
    </row>
    <row r="31" spans="1:11" ht="12" customHeight="1" x14ac:dyDescent="0.2">
      <c r="A31" s="1933" t="s">
        <v>1929</v>
      </c>
      <c r="B31" s="1934" t="s">
        <v>2103</v>
      </c>
      <c r="C31" s="1934" t="s">
        <v>2103</v>
      </c>
      <c r="D31" s="1937"/>
      <c r="E31" s="1936" t="s">
        <v>2121</v>
      </c>
      <c r="K31" s="1947"/>
    </row>
    <row r="32" spans="1:11" ht="12" customHeight="1" x14ac:dyDescent="0.2">
      <c r="A32" s="1933" t="s">
        <v>1930</v>
      </c>
      <c r="B32" s="1934" t="s">
        <v>2103</v>
      </c>
      <c r="C32" s="1934" t="s">
        <v>2103</v>
      </c>
      <c r="D32" s="1937"/>
      <c r="E32" s="1936" t="s">
        <v>2123</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Hall HSD 502</v>
      </c>
      <c r="J6" s="2435"/>
    </row>
    <row r="7" spans="1:10" x14ac:dyDescent="0.2">
      <c r="A7" s="2436" t="s">
        <v>1015</v>
      </c>
      <c r="B7" s="2437"/>
      <c r="C7" s="2437"/>
      <c r="D7" s="2437"/>
      <c r="E7" s="2438"/>
      <c r="F7" s="1604"/>
      <c r="G7" s="1593"/>
      <c r="H7" s="1603" t="s">
        <v>431</v>
      </c>
      <c r="I7" s="2439">
        <f>COVER!A13</f>
        <v>28006502017</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124173</v>
      </c>
      <c r="F12" s="1632"/>
      <c r="G12" s="1631">
        <f t="shared" ref="G12:G18" si="0">SUM(E12:F12)</f>
        <v>124173</v>
      </c>
      <c r="H12" s="1633">
        <v>77418</v>
      </c>
      <c r="I12" s="1632"/>
      <c r="J12" s="1631">
        <f t="shared" ref="J12:J18" si="1">SUM(H12:I12)</f>
        <v>77418</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124173</v>
      </c>
      <c r="F19" s="1639">
        <f t="shared" si="2"/>
        <v>0</v>
      </c>
      <c r="G19" s="1639">
        <f t="shared" si="2"/>
        <v>124173</v>
      </c>
      <c r="H19" s="1639">
        <f t="shared" si="2"/>
        <v>77418</v>
      </c>
      <c r="I19" s="1639">
        <f t="shared" si="2"/>
        <v>0</v>
      </c>
      <c r="J19" s="1639">
        <f t="shared" si="2"/>
        <v>77418</v>
      </c>
    </row>
    <row r="20" spans="1:10" ht="25.5" customHeight="1" thickTop="1" x14ac:dyDescent="0.2">
      <c r="A20" s="1627">
        <v>9</v>
      </c>
      <c r="B20" s="2446" t="s">
        <v>2021</v>
      </c>
      <c r="C20" s="2444"/>
      <c r="D20" s="2445"/>
      <c r="E20" s="1640"/>
      <c r="F20" s="1640"/>
      <c r="G20" s="1640"/>
      <c r="H20" s="1640"/>
      <c r="I20" s="1640"/>
      <c r="J20" s="1641">
        <f>IF(AND(G19&gt;0,J19&gt;0),(((J19-G19)/G19)),"Enter Budget Data")</f>
        <v>-0.37653112995578747</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2099</v>
      </c>
    </row>
    <row r="6" spans="1:2" x14ac:dyDescent="0.2">
      <c r="A6" s="386">
        <v>2</v>
      </c>
      <c r="B6" t="s">
        <v>2126</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Hall HSD 502</v>
      </c>
    </row>
    <row r="65" spans="2:2" x14ac:dyDescent="0.2">
      <c r="B65" s="394">
        <f>COVER!A13</f>
        <v>28006502017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266700</xdr:colOff>
                <xdr:row>2</xdr:row>
                <xdr:rowOff>38100</xdr:rowOff>
              </from>
              <to>
                <xdr:col>0</xdr:col>
                <xdr:colOff>1181100</xdr:colOff>
                <xdr:row>6</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1762125</xdr:colOff>
                <xdr:row>2</xdr:row>
                <xdr:rowOff>28575</xdr:rowOff>
              </from>
              <to>
                <xdr:col>0</xdr:col>
                <xdr:colOff>2676525</xdr:colOff>
                <xdr:row>6</xdr:row>
                <xdr:rowOff>66675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304800</xdr:colOff>
                <xdr:row>2</xdr:row>
                <xdr:rowOff>9525</xdr:rowOff>
              </from>
              <to>
                <xdr:col>3</xdr:col>
                <xdr:colOff>9525</xdr:colOff>
                <xdr:row>6</xdr:row>
                <xdr:rowOff>47625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3927685</v>
      </c>
      <c r="C6" s="1574">
        <f>'Acct Summary 7-8'!D8</f>
        <v>570953</v>
      </c>
      <c r="D6" s="1574">
        <f>'Acct Summary 7-8'!F8</f>
        <v>175025</v>
      </c>
      <c r="E6" s="1574">
        <f>'Acct Summary 7-8'!I8</f>
        <v>58451</v>
      </c>
      <c r="F6" s="1574">
        <f>SUM(B6:E6)</f>
        <v>4732114</v>
      </c>
    </row>
    <row r="7" spans="1:8" s="1575" customFormat="1" ht="14.25" customHeight="1" thickBot="1" x14ac:dyDescent="0.25">
      <c r="A7" s="1573" t="s">
        <v>1636</v>
      </c>
      <c r="B7" s="1576">
        <f>'Acct Summary 7-8'!C17</f>
        <v>3669668</v>
      </c>
      <c r="C7" s="1576">
        <f>'Acct Summary 7-8'!D17</f>
        <v>571436</v>
      </c>
      <c r="D7" s="1576">
        <f>'Acct Summary 7-8'!F17</f>
        <v>192549</v>
      </c>
      <c r="E7" s="1835"/>
      <c r="F7" s="1574">
        <f>SUM(B7:E7)</f>
        <v>4433653</v>
      </c>
    </row>
    <row r="8" spans="1:8" s="1575" customFormat="1" ht="14.25" thickTop="1" thickBot="1" x14ac:dyDescent="0.25">
      <c r="A8" s="1577" t="s">
        <v>1637</v>
      </c>
      <c r="B8" s="1578">
        <f>(B6-B7)</f>
        <v>258017</v>
      </c>
      <c r="C8" s="1578">
        <f>(C6-C7)</f>
        <v>-483</v>
      </c>
      <c r="D8" s="1578">
        <f>(D6-D7)</f>
        <v>-17524</v>
      </c>
      <c r="E8" s="1576">
        <f>(E6-E7)</f>
        <v>58451</v>
      </c>
      <c r="F8" s="1579">
        <f>SUM(F6-F7)</f>
        <v>298461</v>
      </c>
    </row>
    <row r="9" spans="1:8" s="1575" customFormat="1" ht="14.25" thickTop="1" thickBot="1" x14ac:dyDescent="0.25">
      <c r="A9" s="1580" t="s">
        <v>2023</v>
      </c>
      <c r="B9" s="1581">
        <f>'Acct Summary 7-8'!C81</f>
        <v>338877</v>
      </c>
      <c r="C9" s="1581">
        <f>'Acct Summary 7-8'!D81</f>
        <v>95758</v>
      </c>
      <c r="D9" s="1581">
        <f>'Acct Summary 7-8'!F81</f>
        <v>154766</v>
      </c>
      <c r="E9" s="1581">
        <f>'Acct Summary 7-8'!I81</f>
        <v>1023237</v>
      </c>
      <c r="F9" s="1660">
        <f>SUM(B9:E9)</f>
        <v>1612638</v>
      </c>
    </row>
    <row r="10" spans="1:8" ht="16.5" customHeight="1" thickTop="1" x14ac:dyDescent="0.2">
      <c r="A10" s="1582"/>
      <c r="B10" s="1583"/>
      <c r="C10" s="2456" t="str">
        <f>IF(AND(F8&lt;0,F9&gt;=0,ABS(F8*3)&gt;ABS(F9)),A14,IF(AND(F8&lt;0,F9&gt;0,ABS(F8*3)&lt;=ABS(F9)),A15,IF(AND(F8&lt;0,F9&lt;0),A14,IF(F9=0,A17,A16))))</f>
        <v>Balanced - no deficit reduction plan is required.</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9" sqref="D59"/>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2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ERROR!</v>
      </c>
    </row>
    <row r="75" spans="1:4" ht="24" x14ac:dyDescent="0.2">
      <c r="A75" s="232"/>
      <c r="B75" s="238"/>
      <c r="C75" s="243" t="s">
        <v>102</v>
      </c>
      <c r="D75" s="1261" t="str">
        <f>IF('Expenditures 15-22'!H164&lt;&gt;'Short-Term Long-Term Debt 25'!H49,"ERROR!","OK")</f>
        <v>ERROR!</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5" t="str">
        <f>COVER!A17</f>
        <v>Hall HSD 502</v>
      </c>
      <c r="B7" s="2496"/>
      <c r="C7" s="2496"/>
      <c r="D7" s="2508"/>
      <c r="E7" s="2509">
        <f>COVER!A13</f>
        <v>28006502017</v>
      </c>
      <c r="F7" s="2510"/>
      <c r="G7" s="2511">
        <f>COVER!T23</f>
        <v>66.004501000000005</v>
      </c>
      <c r="H7" s="2512"/>
      <c r="I7" s="2512"/>
      <c r="J7" s="2512"/>
      <c r="K7" s="2512"/>
      <c r="L7" s="251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4"/>
      <c r="B9" s="2484"/>
      <c r="C9" s="2484"/>
      <c r="D9" s="2484"/>
      <c r="E9" s="2484"/>
      <c r="F9" s="2515"/>
      <c r="G9" s="2483" t="str">
        <f>COVER!T13</f>
        <v xml:space="preserve">HOPKINS &amp; ASSOCIATES, CPAS </v>
      </c>
      <c r="H9" s="2502"/>
      <c r="I9" s="2502"/>
      <c r="J9" s="2502"/>
      <c r="K9" s="2502"/>
      <c r="L9" s="2516"/>
    </row>
    <row r="10" spans="1:29" ht="13.5" customHeight="1" x14ac:dyDescent="0.2">
      <c r="A10" s="2492" t="str">
        <f>COVER!A38</f>
        <v>JAY MCCRACKEN</v>
      </c>
      <c r="B10" s="2493"/>
      <c r="C10" s="2493"/>
      <c r="D10" s="2493"/>
      <c r="E10" s="2493"/>
      <c r="F10" s="2494"/>
      <c r="G10" s="2483" t="str">
        <f>COVER!T17</f>
        <v>314 S MCCOY ST</v>
      </c>
      <c r="H10" s="2485"/>
      <c r="I10" s="2485"/>
      <c r="J10" s="2485"/>
      <c r="K10" s="2485"/>
      <c r="L10" s="2498"/>
    </row>
    <row r="11" spans="1:29" ht="13.5" customHeight="1" x14ac:dyDescent="0.2">
      <c r="A11" s="2006" t="s">
        <v>1908</v>
      </c>
      <c r="B11" s="1958"/>
      <c r="C11" s="1948"/>
      <c r="D11" s="1960"/>
      <c r="E11" s="1948"/>
      <c r="F11" s="1949"/>
      <c r="G11" s="2483" t="str">
        <f>COVER!T19</f>
        <v>GRANVILLE</v>
      </c>
      <c r="H11" s="2485"/>
      <c r="I11" s="2485"/>
      <c r="J11" s="2001" t="str">
        <f>COVER!X19</f>
        <v>IL</v>
      </c>
      <c r="K11" s="2001">
        <f>COVER!Z19</f>
        <v>61326</v>
      </c>
      <c r="L11" s="2000"/>
    </row>
    <row r="12" spans="1:29" ht="13.5" customHeight="1" x14ac:dyDescent="0.2">
      <c r="A12" s="2499" t="s">
        <v>1907</v>
      </c>
      <c r="B12" s="2500"/>
      <c r="C12" s="2500"/>
      <c r="D12" s="2500"/>
      <c r="E12" s="2500"/>
      <c r="F12" s="2501"/>
      <c r="G12" s="1917"/>
      <c r="H12" s="1295"/>
      <c r="I12" s="1295"/>
      <c r="J12" s="1295"/>
      <c r="K12" s="1295"/>
      <c r="L12" s="1918"/>
    </row>
    <row r="13" spans="1:29" ht="13.5" customHeight="1" x14ac:dyDescent="0.2">
      <c r="A13" s="2483"/>
      <c r="B13" s="2502"/>
      <c r="C13" s="2502"/>
      <c r="D13" s="2502"/>
      <c r="E13" s="1294"/>
      <c r="F13" s="2002"/>
      <c r="G13" s="2010" t="s">
        <v>1909</v>
      </c>
      <c r="H13" s="1951"/>
      <c r="I13" s="2503" t="str">
        <f>COVER!T25</f>
        <v>HOPKINSOFFICE@AOL.COM</v>
      </c>
      <c r="J13" s="2504"/>
      <c r="K13" s="2504"/>
      <c r="L13" s="2505"/>
    </row>
    <row r="14" spans="1:29" ht="13.5" customHeight="1" x14ac:dyDescent="0.2">
      <c r="A14" s="2483" t="str">
        <f>COVER!A19</f>
        <v>800 W ERIE STREET</v>
      </c>
      <c r="B14" s="2484"/>
      <c r="C14" s="2484"/>
      <c r="D14" s="2484"/>
      <c r="E14" s="1999">
        <v>0</v>
      </c>
      <c r="F14" s="1293"/>
      <c r="G14" s="2011" t="s">
        <v>1386</v>
      </c>
      <c r="H14" s="1279"/>
      <c r="I14" s="1279"/>
      <c r="J14" s="1279"/>
      <c r="K14" s="1279"/>
      <c r="L14" s="1950"/>
    </row>
    <row r="15" spans="1:29" ht="13.5" customHeight="1" x14ac:dyDescent="0.2">
      <c r="A15" s="2483" t="str">
        <f>COVER!A21</f>
        <v xml:space="preserve">SPRING VALLEY </v>
      </c>
      <c r="B15" s="2485"/>
      <c r="C15" s="2485"/>
      <c r="D15" s="1278"/>
      <c r="E15" s="1919"/>
      <c r="F15" s="1292"/>
      <c r="G15" s="1998" t="str">
        <f>COVER!T15</f>
        <v>JOEL HOPKINS</v>
      </c>
      <c r="H15" s="1279"/>
      <c r="I15" s="1279"/>
      <c r="J15" s="1279"/>
      <c r="K15" s="1279"/>
      <c r="L15" s="1950"/>
    </row>
    <row r="16" spans="1:29" ht="12.2" customHeight="1" x14ac:dyDescent="0.2">
      <c r="A16" s="1998"/>
      <c r="B16" s="1501"/>
      <c r="C16" s="2001">
        <f>COVER!A25</f>
        <v>61362</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9"/>
      <c r="I17" s="1279"/>
      <c r="J17" s="1279"/>
      <c r="K17" s="2012" t="s">
        <v>1384</v>
      </c>
      <c r="L17" s="1949"/>
      <c r="M17" s="1291"/>
    </row>
    <row r="18" spans="1:13" ht="12.2" customHeight="1" x14ac:dyDescent="0.2">
      <c r="A18" s="2492"/>
      <c r="B18" s="2493"/>
      <c r="C18" s="2493"/>
      <c r="D18" s="2493"/>
      <c r="E18" s="2493"/>
      <c r="F18" s="2494"/>
      <c r="G18" s="2495" t="str">
        <f>COVER!T21</f>
        <v>815-339-6630</v>
      </c>
      <c r="H18" s="2496"/>
      <c r="I18" s="2496"/>
      <c r="J18" s="2496"/>
      <c r="K18" s="2495" t="str">
        <f>COVER!X21</f>
        <v>815-339-6643</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Hall HSD 502</v>
      </c>
      <c r="B1" s="2518"/>
      <c r="C1" s="2518"/>
      <c r="D1" s="2518"/>
    </row>
    <row r="2" spans="1:11" s="2005" customFormat="1" ht="12.75" x14ac:dyDescent="0.2">
      <c r="A2" s="2519">
        <f>'Single Audit Cover'!E7</f>
        <v>28006502017</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Hall HSD 502</v>
      </c>
      <c r="B1" s="2523"/>
      <c r="C1" s="2523"/>
      <c r="D1" s="2523"/>
      <c r="E1" s="2523"/>
    </row>
    <row r="2" spans="1:5" x14ac:dyDescent="0.2">
      <c r="A2" s="2524">
        <f>'Single Audit Cover'!E7</f>
        <v>28006502017</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213634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16190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-20418</v>
      </c>
    </row>
    <row r="19" spans="1:4" ht="13.5" thickBot="1" x14ac:dyDescent="0.25">
      <c r="A19" s="2023" t="s">
        <v>1452</v>
      </c>
      <c r="D19" s="1343">
        <f>SUM(D10:D17)</f>
        <v>209406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209406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209406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Hall HSD 502</v>
      </c>
      <c r="C1" s="2528"/>
      <c r="D1" s="2528"/>
      <c r="E1" s="2528"/>
      <c r="F1" s="2528"/>
      <c r="G1" s="2528"/>
      <c r="H1" s="2528"/>
      <c r="I1" s="2528"/>
      <c r="J1" s="2528"/>
      <c r="K1" s="2528"/>
      <c r="L1" s="2528"/>
      <c r="M1" s="2528"/>
    </row>
    <row r="2" spans="2:14" ht="15" x14ac:dyDescent="0.2">
      <c r="B2" s="2529">
        <f>'Single Audit Cover'!E7</f>
        <v>28006502017</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Hall HSD 502</v>
      </c>
      <c r="B1" s="2542"/>
      <c r="C1" s="2542"/>
      <c r="D1" s="2542"/>
      <c r="E1" s="1411"/>
    </row>
    <row r="2" spans="1:7" ht="13.5" customHeight="1" x14ac:dyDescent="0.2">
      <c r="A2" s="2543">
        <f>'Single Audit Cover'!E7</f>
        <v>28006502017</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7" t="s">
        <v>1493</v>
      </c>
      <c r="D15" s="2538" t="s">
        <v>1492</v>
      </c>
      <c r="E15" s="2538"/>
      <c r="F15" s="2538"/>
    </row>
    <row r="16" spans="1:7" ht="13.5" customHeight="1" x14ac:dyDescent="0.2">
      <c r="A16" s="1370"/>
      <c r="B16" s="1342" t="s">
        <v>1491</v>
      </c>
      <c r="C16" s="1737" t="s">
        <v>1490</v>
      </c>
      <c r="D16" s="2539" t="s">
        <v>2072</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4" t="s">
        <v>2073</v>
      </c>
      <c r="B32" s="2534"/>
      <c r="C32" s="2534"/>
      <c r="D32" s="2534"/>
      <c r="E32" s="2534"/>
      <c r="F32" s="2534"/>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5">
        <f>+C33+C34</f>
        <v>0</v>
      </c>
      <c r="F34" s="2536"/>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7" t="s">
        <v>2076</v>
      </c>
      <c r="C49" s="2537"/>
      <c r="D49" s="2537"/>
      <c r="E49" s="1401"/>
    </row>
    <row r="50" spans="1:5" s="1355" customFormat="1" ht="3.75" customHeight="1" x14ac:dyDescent="0.2">
      <c r="A50" s="1402"/>
      <c r="B50" s="2054"/>
      <c r="C50" s="2054"/>
      <c r="D50" s="2054"/>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Hall HSD 502</v>
      </c>
      <c r="C1" s="2561"/>
      <c r="D1" s="2561"/>
      <c r="E1" s="2561"/>
      <c r="F1" s="2561"/>
      <c r="G1" s="2561"/>
      <c r="H1" s="2561"/>
      <c r="I1" s="2561"/>
      <c r="J1" s="1438"/>
    </row>
    <row r="2" spans="2:10" s="1350" customFormat="1" ht="12.75" customHeight="1" x14ac:dyDescent="0.2">
      <c r="B2" s="2562">
        <f>'Single Audit Cover'!E7</f>
        <v>28006502017</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Hall HSD 502</v>
      </c>
      <c r="C1" s="2560"/>
      <c r="D1" s="2560"/>
      <c r="E1" s="2560"/>
      <c r="F1" s="2560"/>
      <c r="G1" s="2560"/>
      <c r="H1" s="2560"/>
      <c r="I1" s="2560"/>
      <c r="J1" s="2560"/>
      <c r="K1" s="2560"/>
      <c r="L1" s="1471"/>
      <c r="M1" s="1471"/>
    </row>
    <row r="2" spans="1:13" ht="12" customHeight="1" x14ac:dyDescent="0.2">
      <c r="B2" s="2562">
        <f>'Single Audit Cover'!E7</f>
        <v>28006502017</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Hall HSD 502</v>
      </c>
      <c r="C1" s="2582"/>
      <c r="D1" s="2582"/>
      <c r="E1" s="2582"/>
      <c r="F1" s="2582"/>
      <c r="G1" s="2582"/>
      <c r="H1" s="2582"/>
      <c r="I1" s="2582"/>
      <c r="J1" s="2582"/>
      <c r="K1" s="2582"/>
      <c r="L1" s="1490"/>
    </row>
    <row r="2" spans="1:12" ht="12.75" customHeight="1" x14ac:dyDescent="0.2">
      <c r="B2" s="2583">
        <f>'Single Audit Cover'!E7</f>
        <v>28006502017</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Hall HSD 502</v>
      </c>
      <c r="C1" s="2560"/>
      <c r="D1" s="2560"/>
      <c r="E1" s="1500"/>
    </row>
    <row r="2" spans="2:5" s="1370" customFormat="1" ht="12.75" customHeight="1" x14ac:dyDescent="0.2">
      <c r="B2" s="2562">
        <f>'Single Audit Cover'!E7</f>
        <v>28006502017</v>
      </c>
      <c r="C2" s="2562"/>
      <c r="D2" s="2562"/>
      <c r="E2" s="1499"/>
    </row>
    <row r="3" spans="2:5" s="1331" customFormat="1" ht="12.75" customHeight="1" x14ac:dyDescent="0.2">
      <c r="B3" s="2547" t="s">
        <v>1561</v>
      </c>
      <c r="C3" s="2547"/>
      <c r="D3" s="2547"/>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Hall HSD 502</v>
      </c>
      <c r="C1" s="2560"/>
      <c r="D1" s="2560"/>
      <c r="E1" s="2560"/>
      <c r="F1" s="1490"/>
      <c r="G1" s="1490"/>
      <c r="H1" s="1490"/>
      <c r="I1" s="1490"/>
      <c r="J1" s="1490"/>
      <c r="K1" s="1490"/>
      <c r="L1" s="1490"/>
    </row>
    <row r="2" spans="2:12" ht="13.5" customHeight="1" x14ac:dyDescent="0.2">
      <c r="B2" s="2562">
        <f>'Single Audit Cover'!E7</f>
        <v>28006502017</v>
      </c>
      <c r="C2" s="2562"/>
      <c r="D2" s="2562"/>
      <c r="E2" s="2562"/>
      <c r="F2" s="1489"/>
      <c r="G2" s="1489"/>
      <c r="H2" s="1489"/>
      <c r="I2" s="1489"/>
      <c r="J2" s="1489"/>
      <c r="K2" s="1489"/>
      <c r="L2" s="1489"/>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28006502017</v>
      </c>
    </row>
    <row r="3" spans="1:2" x14ac:dyDescent="0.2">
      <c r="A3" t="s">
        <v>1110</v>
      </c>
      <c r="B3" s="1221" t="str">
        <f>COVER!A15</f>
        <v xml:space="preserve">BUREAU </v>
      </c>
    </row>
    <row r="4" spans="1:2" x14ac:dyDescent="0.2">
      <c r="A4" t="s">
        <v>1166</v>
      </c>
      <c r="B4" s="1221" t="str">
        <f>COVER!A17</f>
        <v>Hall HSD 502</v>
      </c>
    </row>
    <row r="5" spans="1:2" x14ac:dyDescent="0.2">
      <c r="A5" t="s">
        <v>799</v>
      </c>
      <c r="B5" s="1221" t="str">
        <f>COVER!A38</f>
        <v>JAY MCCRACKEN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66.004501000000005</v>
      </c>
    </row>
    <row r="16" spans="1:2" x14ac:dyDescent="0.2">
      <c r="A16" t="s">
        <v>490</v>
      </c>
      <c r="B16" s="1221" t="str">
        <f>COVER!T13</f>
        <v xml:space="preserve">HOPKINS &amp; ASSOCIATES, CPAS </v>
      </c>
    </row>
    <row r="17" spans="1:2" x14ac:dyDescent="0.2">
      <c r="A17" t="s">
        <v>1030</v>
      </c>
      <c r="B17" s="1221" t="str">
        <f>COVER!T15</f>
        <v>JOEL HOPKINS</v>
      </c>
    </row>
    <row r="18" spans="1:2" x14ac:dyDescent="0.2">
      <c r="A18" t="s">
        <v>1345</v>
      </c>
      <c r="B18" s="1221" t="str">
        <f>COVER!T17</f>
        <v>314 S MCCOY ST</v>
      </c>
    </row>
    <row r="19" spans="1:2" x14ac:dyDescent="0.2">
      <c r="A19" t="s">
        <v>1032</v>
      </c>
      <c r="B19" s="1221" t="str">
        <f>COVER!T25</f>
        <v>HOPKINSOFFICE@AOL.COM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338877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299669</v>
      </c>
      <c r="D92" s="13" t="str">
        <f t="shared" si="0"/>
        <v>Error?</v>
      </c>
    </row>
    <row r="93" spans="1:4" x14ac:dyDescent="0.2">
      <c r="A93" s="54">
        <v>32</v>
      </c>
      <c r="B93" s="1221">
        <f>'Assets-Liab 5-6'!C41</f>
        <v>338877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220758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125000</v>
      </c>
      <c r="C122" s="13" t="s">
        <v>653</v>
      </c>
      <c r="D122" s="13" t="str">
        <f t="shared" si="0"/>
        <v>Error?</v>
      </c>
    </row>
    <row r="123" spans="1:4" x14ac:dyDescent="0.2">
      <c r="A123" s="54">
        <v>62</v>
      </c>
      <c r="B123" s="1221">
        <f>'Assets-Liab 5-6'!D39</f>
        <v>95758</v>
      </c>
      <c r="D123" s="13" t="str">
        <f t="shared" si="0"/>
        <v>Error?</v>
      </c>
    </row>
    <row r="124" spans="1:4" x14ac:dyDescent="0.2">
      <c r="A124" s="54">
        <v>63</v>
      </c>
      <c r="B124" s="1221">
        <f>'Assets-Liab 5-6'!D41</f>
        <v>220758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68422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68422</v>
      </c>
      <c r="D140" s="13" t="str">
        <f t="shared" si="1"/>
        <v>Error?</v>
      </c>
    </row>
    <row r="141" spans="1:4" x14ac:dyDescent="0.2">
      <c r="A141" s="54">
        <v>80</v>
      </c>
      <c r="B141" s="1221">
        <f>'Assets-Liab 5-6'!E41</f>
        <v>68422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154766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154766</v>
      </c>
      <c r="D170" s="13" t="str">
        <f t="shared" si="1"/>
        <v>Error?</v>
      </c>
    </row>
    <row r="171" spans="1:4" x14ac:dyDescent="0.2">
      <c r="A171" s="54">
        <v>110</v>
      </c>
      <c r="B171" s="1221">
        <f>'Assets-Liab 5-6'!F41</f>
        <v>154766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59357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36799</v>
      </c>
      <c r="D189" s="13" t="str">
        <f t="shared" si="1"/>
        <v>Error?</v>
      </c>
    </row>
    <row r="190" spans="1:4" x14ac:dyDescent="0.2">
      <c r="A190" s="54">
        <v>129</v>
      </c>
      <c r="B190" s="1221">
        <f>'Assets-Liab 5-6'!G41</f>
        <v>59357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51157</v>
      </c>
      <c r="D273" s="13" t="str">
        <f t="shared" si="3"/>
        <v>Error?</v>
      </c>
    </row>
    <row r="274" spans="1:4" x14ac:dyDescent="0.2">
      <c r="A274" s="54">
        <v>213</v>
      </c>
      <c r="B274" s="1221">
        <f>'Assets-Liab 5-6'!M17</f>
        <v>31985115</v>
      </c>
      <c r="D274" s="13" t="str">
        <f t="shared" si="3"/>
        <v>Error?</v>
      </c>
    </row>
    <row r="275" spans="1:4" x14ac:dyDescent="0.2">
      <c r="A275" s="54">
        <v>214</v>
      </c>
      <c r="B275" s="1221">
        <f>'Assets-Liab 5-6'!M18</f>
        <v>139952</v>
      </c>
      <c r="D275" s="13" t="str">
        <f t="shared" si="3"/>
        <v>Error?</v>
      </c>
    </row>
    <row r="276" spans="1:4" x14ac:dyDescent="0.2">
      <c r="A276" s="54">
        <v>215</v>
      </c>
      <c r="B276" s="1221">
        <f>'Assets-Liab 5-6'!M19</f>
        <v>775742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32951966</v>
      </c>
      <c r="C279" s="13" t="s">
        <v>653</v>
      </c>
      <c r="D279" s="13" t="str">
        <f t="shared" si="3"/>
        <v>Error?</v>
      </c>
    </row>
    <row r="280" spans="1:4" x14ac:dyDescent="0.2">
      <c r="A280" s="54">
        <v>219</v>
      </c>
      <c r="B280" s="1221">
        <f>'Assets-Liab 5-6'!M40</f>
        <v>32951966</v>
      </c>
      <c r="D280" s="13" t="str">
        <f t="shared" si="3"/>
        <v>Error?</v>
      </c>
    </row>
    <row r="281" spans="1:4" x14ac:dyDescent="0.2">
      <c r="A281" s="54">
        <v>220</v>
      </c>
      <c r="B281" s="1221">
        <f>'Assets-Liab 5-6'!M41</f>
        <v>32951966</v>
      </c>
      <c r="C281" s="13" t="s">
        <v>653</v>
      </c>
      <c r="D281" s="13" t="str">
        <f t="shared" si="3"/>
        <v>Error?</v>
      </c>
    </row>
    <row r="282" spans="1:4" x14ac:dyDescent="0.2">
      <c r="A282" s="54">
        <v>221</v>
      </c>
      <c r="B282" s="1221">
        <f>'Assets-Liab 5-6'!N21</f>
        <v>68422</v>
      </c>
      <c r="D282" s="13" t="str">
        <f t="shared" si="3"/>
        <v>Error?</v>
      </c>
    </row>
    <row r="283" spans="1:4" x14ac:dyDescent="0.2">
      <c r="A283" s="54">
        <v>222</v>
      </c>
      <c r="B283" s="1221">
        <f>'Assets-Liab 5-6'!N22</f>
        <v>36543759</v>
      </c>
      <c r="D283" s="13" t="str">
        <f t="shared" si="3"/>
        <v>Error?</v>
      </c>
    </row>
    <row r="284" spans="1:4" x14ac:dyDescent="0.2">
      <c r="A284" s="54">
        <v>223</v>
      </c>
      <c r="B284" s="1221">
        <f>'Assets-Liab 5-6'!N23</f>
        <v>36612181</v>
      </c>
      <c r="C284" s="13" t="s">
        <v>653</v>
      </c>
      <c r="D284" s="13" t="str">
        <f t="shared" si="3"/>
        <v>Error?</v>
      </c>
    </row>
    <row r="285" spans="1:4" x14ac:dyDescent="0.2">
      <c r="A285" s="54">
        <v>224</v>
      </c>
      <c r="B285" s="1221">
        <f>'Assets-Liab 5-6'!N36</f>
        <v>36612181</v>
      </c>
      <c r="D285" s="13" t="str">
        <f t="shared" si="3"/>
        <v>Error?</v>
      </c>
    </row>
    <row r="286" spans="1:4" x14ac:dyDescent="0.2">
      <c r="A286" s="82">
        <v>225</v>
      </c>
      <c r="D286" s="13" t="str">
        <f t="shared" si="3"/>
        <v>OK</v>
      </c>
    </row>
    <row r="287" spans="1:4" x14ac:dyDescent="0.2">
      <c r="A287" s="54">
        <v>226</v>
      </c>
      <c r="B287" s="1221">
        <f>'Assets-Liab 5-6'!N37</f>
        <v>36612181</v>
      </c>
      <c r="C287" s="13" t="s">
        <v>653</v>
      </c>
      <c r="D287" s="13" t="str">
        <f t="shared" si="3"/>
        <v>Error?</v>
      </c>
    </row>
    <row r="288" spans="1:4" x14ac:dyDescent="0.2">
      <c r="A288" s="54">
        <v>227</v>
      </c>
      <c r="B288" s="1221">
        <f>'Assets-Liab 5-6'!N41</f>
        <v>36612181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1000000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962262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258574</v>
      </c>
      <c r="D717" s="13" t="str">
        <f t="shared" si="10"/>
        <v>Error?</v>
      </c>
    </row>
    <row r="718" spans="1:4" x14ac:dyDescent="0.2">
      <c r="A718" s="54">
        <v>657</v>
      </c>
      <c r="B718" s="1221">
        <f>'Expenditures 15-22'!C14</f>
        <v>186470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1774580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145408</v>
      </c>
      <c r="D722" s="13" t="str">
        <f t="shared" si="10"/>
        <v>Error?</v>
      </c>
    </row>
    <row r="723" spans="1:4" x14ac:dyDescent="0.2">
      <c r="A723" s="54">
        <v>662</v>
      </c>
      <c r="B723" s="1221">
        <f>'Expenditures 15-22'!C38</f>
        <v>23500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168908</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42166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42166</v>
      </c>
      <c r="C731" s="13" t="s">
        <v>653</v>
      </c>
      <c r="D731" s="13" t="str">
        <f t="shared" si="10"/>
        <v>Error?</v>
      </c>
    </row>
    <row r="732" spans="1:4" x14ac:dyDescent="0.2">
      <c r="A732" s="54">
        <v>671</v>
      </c>
      <c r="B732" s="1221">
        <f>'Expenditures 15-22'!C49</f>
        <v>2877</v>
      </c>
      <c r="D732" s="13" t="str">
        <f t="shared" si="10"/>
        <v>Error?</v>
      </c>
    </row>
    <row r="733" spans="1:4" x14ac:dyDescent="0.2">
      <c r="A733" s="54">
        <v>672</v>
      </c>
      <c r="B733" s="1221">
        <f>'Expenditures 15-22'!C50</f>
        <v>75991</v>
      </c>
      <c r="D733" s="13" t="str">
        <f t="shared" si="10"/>
        <v>Error?</v>
      </c>
    </row>
    <row r="734" spans="1:4" x14ac:dyDescent="0.2">
      <c r="A734" s="54">
        <v>673</v>
      </c>
      <c r="B734" s="1221">
        <f>'Expenditures 15-22'!C53</f>
        <v>78868</v>
      </c>
      <c r="C734" s="13" t="s">
        <v>653</v>
      </c>
      <c r="D734" s="13" t="str">
        <f t="shared" si="10"/>
        <v>Error?</v>
      </c>
    </row>
    <row r="735" spans="1:4" x14ac:dyDescent="0.2">
      <c r="A735" s="54">
        <v>674</v>
      </c>
      <c r="B735" s="1221">
        <f>'Expenditures 15-22'!C55</f>
        <v>174839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174839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30971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48168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79139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543920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2318500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334729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78470</v>
      </c>
      <c r="D775" s="13" t="str">
        <f t="shared" si="11"/>
        <v>Error?</v>
      </c>
    </row>
    <row r="776" spans="1:4" x14ac:dyDescent="0.2">
      <c r="A776" s="54">
        <v>715</v>
      </c>
      <c r="B776" s="1221">
        <f>'Expenditures 15-22'!D14</f>
        <v>26640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599443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34504</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34504</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8399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8399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45681</v>
      </c>
      <c r="D791" s="13" t="str">
        <f t="shared" si="11"/>
        <v>Error?</v>
      </c>
    </row>
    <row r="792" spans="1:4" x14ac:dyDescent="0.2">
      <c r="A792" s="54">
        <v>731</v>
      </c>
      <c r="B792" s="1221">
        <f>'Expenditures 15-22'!D53</f>
        <v>45681</v>
      </c>
      <c r="C792" s="13" t="s">
        <v>653</v>
      </c>
      <c r="D792" s="13" t="str">
        <f t="shared" si="11"/>
        <v>Error?</v>
      </c>
    </row>
    <row r="793" spans="1:4" x14ac:dyDescent="0.2">
      <c r="A793" s="54">
        <v>732</v>
      </c>
      <c r="B793" s="1221">
        <f>'Expenditures 15-22'!D55</f>
        <v>72224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72224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8399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17699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26098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186906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786349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24051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30698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57216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330</v>
      </c>
      <c r="D838" s="13" t="str">
        <f t="shared" si="12"/>
        <v>Error?</v>
      </c>
    </row>
    <row r="839" spans="1:4" x14ac:dyDescent="0.2">
      <c r="A839" s="54">
        <v>778</v>
      </c>
      <c r="B839" s="1221">
        <f>'Expenditures 15-22'!E38</f>
        <v>52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18450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18832</v>
      </c>
      <c r="C843" s="13" t="s">
        <v>653</v>
      </c>
      <c r="D843" s="13" t="str">
        <f t="shared" si="12"/>
        <v>Error?</v>
      </c>
    </row>
    <row r="844" spans="1:4" x14ac:dyDescent="0.2">
      <c r="A844" s="54">
        <v>783</v>
      </c>
      <c r="B844" s="1221">
        <f>'Expenditures 15-22'!E44</f>
        <v>3044</v>
      </c>
      <c r="D844" s="13" t="str">
        <f t="shared" si="12"/>
        <v>Error?</v>
      </c>
    </row>
    <row r="845" spans="1:4" x14ac:dyDescent="0.2">
      <c r="A845" s="54">
        <v>784</v>
      </c>
      <c r="B845" s="1221">
        <f>'Expenditures 15-22'!E45</f>
        <v>28152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31196</v>
      </c>
      <c r="C847" s="13" t="s">
        <v>653</v>
      </c>
      <c r="D847" s="13" t="str">
        <f t="shared" si="12"/>
        <v>Error?</v>
      </c>
    </row>
    <row r="848" spans="1:4" x14ac:dyDescent="0.2">
      <c r="A848" s="54">
        <v>787</v>
      </c>
      <c r="B848" s="1221">
        <f>'Expenditures 15-22'!E49</f>
        <v>23399</v>
      </c>
      <c r="D848" s="13" t="str">
        <f t="shared" si="12"/>
        <v>Error?</v>
      </c>
    </row>
    <row r="849" spans="1:4" x14ac:dyDescent="0.2">
      <c r="A849" s="54">
        <v>788</v>
      </c>
      <c r="B849" s="1221">
        <f>'Expenditures 15-22'!E50</f>
        <v>2252</v>
      </c>
      <c r="D849" s="13" t="str">
        <f t="shared" si="12"/>
        <v>Error?</v>
      </c>
    </row>
    <row r="850" spans="1:4" x14ac:dyDescent="0.2">
      <c r="A850" s="54">
        <v>789</v>
      </c>
      <c r="B850" s="1221">
        <f>'Expenditures 15-22'!E53</f>
        <v>25651</v>
      </c>
      <c r="C850" s="13" t="s">
        <v>653</v>
      </c>
      <c r="D850" s="13" t="str">
        <f t="shared" si="12"/>
        <v>Error?</v>
      </c>
    </row>
    <row r="851" spans="1:4" x14ac:dyDescent="0.2">
      <c r="A851" s="54">
        <v>790</v>
      </c>
      <c r="B851" s="1221">
        <f>'Expenditures 15-22'!E55</f>
        <v>1270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1270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2836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2836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539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539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80324</v>
      </c>
      <c r="C871" s="13" t="s">
        <v>653</v>
      </c>
      <c r="D871" s="13" t="str">
        <f t="shared" si="12"/>
        <v>Error?</v>
      </c>
    </row>
    <row r="872" spans="1:4" x14ac:dyDescent="0.2">
      <c r="A872" s="54">
        <v>811</v>
      </c>
      <c r="B872" s="1221">
        <f>'Expenditures 15-22'!E75</f>
        <v>9519</v>
      </c>
      <c r="D872" s="13" t="str">
        <f t="shared" si="12"/>
        <v>Error?</v>
      </c>
    </row>
    <row r="873" spans="1:4" x14ac:dyDescent="0.2">
      <c r="A873" s="54">
        <v>812</v>
      </c>
      <c r="B873" s="1221">
        <f>'Expenditures 15-22'!E114</f>
        <v>232715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9874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8091</v>
      </c>
      <c r="D891" s="13" t="str">
        <f t="shared" si="12"/>
        <v>Error?</v>
      </c>
    </row>
    <row r="892" spans="1:4" x14ac:dyDescent="0.2">
      <c r="A892" s="54">
        <v>831</v>
      </c>
      <c r="B892" s="1221">
        <f>'Expenditures 15-22'!F14</f>
        <v>4522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46252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3858</v>
      </c>
      <c r="D896" s="13" t="str">
        <f t="shared" si="13"/>
        <v>Error?</v>
      </c>
    </row>
    <row r="897" spans="1:4" x14ac:dyDescent="0.2">
      <c r="A897" s="54">
        <v>836</v>
      </c>
      <c r="B897" s="1221">
        <f>'Expenditures 15-22'!F38</f>
        <v>645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4503</v>
      </c>
      <c r="C901" s="13" t="s">
        <v>653</v>
      </c>
      <c r="D901" s="13" t="str">
        <f t="shared" si="13"/>
        <v>Error?</v>
      </c>
    </row>
    <row r="902" spans="1:4" x14ac:dyDescent="0.2">
      <c r="A902" s="54">
        <v>841</v>
      </c>
      <c r="B902" s="1221">
        <f>'Expenditures 15-22'!F44</f>
        <v>245</v>
      </c>
      <c r="D902" s="13" t="str">
        <f t="shared" si="13"/>
        <v>Error?</v>
      </c>
    </row>
    <row r="903" spans="1:4" x14ac:dyDescent="0.2">
      <c r="A903" s="54">
        <v>842</v>
      </c>
      <c r="B903" s="1221">
        <f>'Expenditures 15-22'!F45</f>
        <v>32423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32668</v>
      </c>
      <c r="C905" s="13" t="s">
        <v>653</v>
      </c>
      <c r="D905" s="13" t="str">
        <f t="shared" si="13"/>
        <v>Error?</v>
      </c>
    </row>
    <row r="906" spans="1:4" x14ac:dyDescent="0.2">
      <c r="A906" s="54">
        <v>845</v>
      </c>
      <c r="B906" s="1221">
        <f>'Expenditures 15-22'!F49</f>
        <v>1190</v>
      </c>
      <c r="D906" s="13" t="str">
        <f t="shared" si="13"/>
        <v>Error?</v>
      </c>
    </row>
    <row r="907" spans="1:4" x14ac:dyDescent="0.2">
      <c r="A907" s="54">
        <v>846</v>
      </c>
      <c r="B907" s="1221">
        <f>'Expenditures 15-22'!F50</f>
        <v>249</v>
      </c>
      <c r="D907" s="13" t="str">
        <f t="shared" si="13"/>
        <v>Error?</v>
      </c>
    </row>
    <row r="908" spans="1:4" x14ac:dyDescent="0.2">
      <c r="A908" s="54">
        <v>847</v>
      </c>
      <c r="B908" s="1221">
        <f>'Expenditures 15-22'!F53</f>
        <v>1439</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472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98518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98990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137600</v>
      </c>
      <c r="C929" s="13" t="s">
        <v>653</v>
      </c>
      <c r="D929" s="13" t="str">
        <f t="shared" si="13"/>
        <v>Error?</v>
      </c>
    </row>
    <row r="930" spans="1:4" x14ac:dyDescent="0.2">
      <c r="A930" s="54">
        <v>869</v>
      </c>
      <c r="B930" s="1221">
        <f>'Expenditures 15-22'!F75</f>
        <v>4399</v>
      </c>
      <c r="D930" s="13" t="str">
        <f t="shared" si="13"/>
        <v>Error?</v>
      </c>
    </row>
    <row r="931" spans="1:4" x14ac:dyDescent="0.2">
      <c r="A931" s="54">
        <v>870</v>
      </c>
      <c r="B931" s="1221">
        <f>'Expenditures 15-22'!F114</f>
        <v>188251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3345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3345</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3345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3345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295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8000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8295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4466</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4466</v>
      </c>
      <c r="C1024" s="13" t="s">
        <v>653</v>
      </c>
      <c r="D1024" s="13" t="str">
        <f t="shared" si="15"/>
        <v>Error?</v>
      </c>
    </row>
    <row r="1025" spans="1:4" x14ac:dyDescent="0.2">
      <c r="A1025" s="54">
        <v>964</v>
      </c>
      <c r="B1025" s="1221">
        <f>'Expenditures 15-22'!H55</f>
        <v>3723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3723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8189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123603</v>
      </c>
      <c r="C1047" s="13" t="s">
        <v>653</v>
      </c>
      <c r="D1047" s="13" t="str">
        <f t="shared" si="15"/>
        <v>Error?</v>
      </c>
    </row>
    <row r="1048" spans="1:4" x14ac:dyDescent="0.2">
      <c r="A1048" s="54">
        <v>987</v>
      </c>
      <c r="B1048" s="1221">
        <f>'Expenditures 15-22'!H105</f>
        <v>421</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421</v>
      </c>
      <c r="C1053" s="13" t="s">
        <v>653</v>
      </c>
      <c r="D1053" s="13" t="str">
        <f t="shared" si="15"/>
        <v>Error?</v>
      </c>
    </row>
    <row r="1054" spans="1:4" x14ac:dyDescent="0.2">
      <c r="A1054" s="54">
        <v>993</v>
      </c>
      <c r="B1054" s="1221">
        <f>'Expenditures 15-22'!H114</f>
        <v>140508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1331211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345135</v>
      </c>
      <c r="C1105" s="13" t="s">
        <v>653</v>
      </c>
      <c r="D1105" s="13" t="str">
        <f t="shared" si="16"/>
        <v>Error?</v>
      </c>
    </row>
    <row r="1106" spans="1:4" x14ac:dyDescent="0.2">
      <c r="A1106" s="54">
        <v>1045</v>
      </c>
      <c r="B1106" s="1221">
        <f>'Expenditures 15-22'!K14</f>
        <v>256330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2485786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184100</v>
      </c>
      <c r="C1110" s="13" t="s">
        <v>653</v>
      </c>
      <c r="D1110" s="13" t="str">
        <f t="shared" si="16"/>
        <v>Error?</v>
      </c>
    </row>
    <row r="1111" spans="1:4" x14ac:dyDescent="0.2">
      <c r="A1111" s="54">
        <v>1050</v>
      </c>
      <c r="B1111" s="1221">
        <f>'Expenditures 15-22'!K38</f>
        <v>24197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18450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226747</v>
      </c>
      <c r="C1115" s="13" t="s">
        <v>653</v>
      </c>
      <c r="D1115" s="13" t="str">
        <f t="shared" si="16"/>
        <v>Error?</v>
      </c>
    </row>
    <row r="1116" spans="1:4" x14ac:dyDescent="0.2">
      <c r="A1116" s="54">
        <v>1055</v>
      </c>
      <c r="B1116" s="1221">
        <f>'Expenditures 15-22'!K44</f>
        <v>3289</v>
      </c>
      <c r="C1116" s="13" t="s">
        <v>653</v>
      </c>
      <c r="D1116" s="13" t="str">
        <f t="shared" si="16"/>
        <v>Error?</v>
      </c>
    </row>
    <row r="1117" spans="1:4" x14ac:dyDescent="0.2">
      <c r="A1117" s="54">
        <v>1056</v>
      </c>
      <c r="B1117" s="1221">
        <f>'Expenditures 15-22'!K45</f>
        <v>114485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117774</v>
      </c>
      <c r="C1119" s="13" t="s">
        <v>653</v>
      </c>
      <c r="D1119" s="13" t="str">
        <f t="shared" si="16"/>
        <v>Error?</v>
      </c>
    </row>
    <row r="1120" spans="1:4" x14ac:dyDescent="0.2">
      <c r="A1120" s="54">
        <v>1059</v>
      </c>
      <c r="B1120" s="1221">
        <f>'Expenditures 15-22'!K49</f>
        <v>31932</v>
      </c>
      <c r="C1120" s="13" t="s">
        <v>653</v>
      </c>
      <c r="D1120" s="13" t="str">
        <f t="shared" si="16"/>
        <v>Error?</v>
      </c>
    </row>
    <row r="1121" spans="1:4" x14ac:dyDescent="0.2">
      <c r="A1121" s="54">
        <v>1060</v>
      </c>
      <c r="B1121" s="1221">
        <f>'Expenditures 15-22'!K50</f>
        <v>124173</v>
      </c>
      <c r="C1121" s="13" t="s">
        <v>653</v>
      </c>
      <c r="D1121" s="13" t="str">
        <f t="shared" si="16"/>
        <v>Error?</v>
      </c>
    </row>
    <row r="1122" spans="1:4" x14ac:dyDescent="0.2">
      <c r="A1122" s="54">
        <v>1061</v>
      </c>
      <c r="B1122" s="1221">
        <f>'Expenditures 15-22'!K53</f>
        <v>156105</v>
      </c>
      <c r="C1122" s="13" t="s">
        <v>653</v>
      </c>
      <c r="D1122" s="13" t="str">
        <f t="shared" si="16"/>
        <v>Error?</v>
      </c>
    </row>
    <row r="1123" spans="1:4" x14ac:dyDescent="0.2">
      <c r="A1123" s="54">
        <v>1062</v>
      </c>
      <c r="B1123" s="1221">
        <f>'Expenditures 15-22'!K55</f>
        <v>252056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252056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42678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164385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207063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539</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539</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960284</v>
      </c>
      <c r="C1143" s="13" t="s">
        <v>653</v>
      </c>
      <c r="D1143" s="13" t="str">
        <f t="shared" si="16"/>
        <v>Error?</v>
      </c>
    </row>
    <row r="1144" spans="1:4" x14ac:dyDescent="0.2">
      <c r="A1144" s="54">
        <v>1083</v>
      </c>
      <c r="B1144" s="1221">
        <f>'Expenditures 15-22'!K75</f>
        <v>13918</v>
      </c>
      <c r="C1144" s="13" t="s">
        <v>653</v>
      </c>
      <c r="D1144" s="13" t="str">
        <f t="shared" si="16"/>
        <v>Error?</v>
      </c>
    </row>
    <row r="1145" spans="1:4" x14ac:dyDescent="0.2">
      <c r="A1145" s="54">
        <v>1084</v>
      </c>
      <c r="B1145" s="1221">
        <f>'Expenditures 15-22'!K102</f>
        <v>209259</v>
      </c>
      <c r="C1145" s="13" t="s">
        <v>653</v>
      </c>
      <c r="D1145" s="13" t="str">
        <f t="shared" si="16"/>
        <v>Error?</v>
      </c>
    </row>
    <row r="1146" spans="1:4" x14ac:dyDescent="0.2">
      <c r="A1146" s="54">
        <v>1085</v>
      </c>
      <c r="B1146" s="1221">
        <f>'Expenditures 15-22'!K105</f>
        <v>421</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421</v>
      </c>
      <c r="C1151" s="13" t="s">
        <v>653</v>
      </c>
      <c r="D1151" s="13" t="str">
        <f t="shared" ref="D1151:D1214" si="17">IF(ISBLANK(B1151),"OK",IF(A1151-B1151=0,"OK","Error?"))</f>
        <v>Error?</v>
      </c>
    </row>
    <row r="1152" spans="1:4" x14ac:dyDescent="0.2">
      <c r="A1152" s="54">
        <v>1091</v>
      </c>
      <c r="B1152" s="1221">
        <f>'Expenditures 15-22'!K114</f>
        <v>3669668</v>
      </c>
      <c r="C1152" s="13" t="s">
        <v>653</v>
      </c>
      <c r="D1152" s="13" t="str">
        <f t="shared" si="17"/>
        <v>Error?</v>
      </c>
    </row>
    <row r="1153" spans="1:4" x14ac:dyDescent="0.2">
      <c r="A1153" s="54">
        <v>1092</v>
      </c>
      <c r="B1153" s="1221">
        <f>'Expenditures 15-22'!K115</f>
        <v>258017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197961</v>
      </c>
      <c r="D1221" s="13" t="str">
        <f t="shared" si="18"/>
        <v>Error?</v>
      </c>
    </row>
    <row r="1222" spans="1:4" x14ac:dyDescent="0.2">
      <c r="A1222" s="82">
        <v>1161</v>
      </c>
      <c r="D1222" s="13" t="str">
        <f t="shared" si="18"/>
        <v>OK</v>
      </c>
    </row>
    <row r="1223" spans="1:4" x14ac:dyDescent="0.2">
      <c r="A1223" s="54">
        <v>1162</v>
      </c>
      <c r="B1223" s="1221">
        <f>'Expenditures 15-22'!C127</f>
        <v>197961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197961</v>
      </c>
      <c r="C1225" s="13" t="s">
        <v>653</v>
      </c>
      <c r="D1225" s="13" t="str">
        <f t="shared" si="18"/>
        <v>Error?</v>
      </c>
    </row>
    <row r="1226" spans="1:4" x14ac:dyDescent="0.2">
      <c r="A1226" s="54">
        <v>1165</v>
      </c>
      <c r="B1226" s="1221">
        <f>'Expenditures 15-22'!C150</f>
        <v>197961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55495</v>
      </c>
      <c r="D1229" s="13" t="str">
        <f t="shared" si="18"/>
        <v>Error?</v>
      </c>
    </row>
    <row r="1230" spans="1:4" x14ac:dyDescent="0.2">
      <c r="A1230" s="82">
        <v>1169</v>
      </c>
      <c r="D1230" s="13" t="str">
        <f t="shared" si="18"/>
        <v>OK</v>
      </c>
    </row>
    <row r="1231" spans="1:4" x14ac:dyDescent="0.2">
      <c r="A1231" s="54">
        <v>1170</v>
      </c>
      <c r="B1231" s="1221">
        <f>'Expenditures 15-22'!D127</f>
        <v>55495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55495</v>
      </c>
      <c r="C1233" s="13" t="s">
        <v>653</v>
      </c>
      <c r="D1233" s="13" t="str">
        <f t="shared" si="18"/>
        <v>Error?</v>
      </c>
    </row>
    <row r="1234" spans="1:4" x14ac:dyDescent="0.2">
      <c r="A1234" s="54">
        <v>1173</v>
      </c>
      <c r="B1234" s="1221">
        <f>'Expenditures 15-22'!D150</f>
        <v>55495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44016</v>
      </c>
      <c r="D1237" s="13" t="str">
        <f t="shared" si="18"/>
        <v>Error?</v>
      </c>
    </row>
    <row r="1238" spans="1:4" x14ac:dyDescent="0.2">
      <c r="A1238" s="82">
        <v>1177</v>
      </c>
      <c r="D1238" s="13" t="str">
        <f t="shared" si="18"/>
        <v>OK</v>
      </c>
    </row>
    <row r="1239" spans="1:4" x14ac:dyDescent="0.2">
      <c r="A1239" s="54">
        <v>1178</v>
      </c>
      <c r="B1239" s="1221">
        <f>'Expenditures 15-22'!E127</f>
        <v>44016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44016</v>
      </c>
      <c r="C1241" s="13" t="s">
        <v>653</v>
      </c>
      <c r="D1241" s="13" t="str">
        <f t="shared" si="18"/>
        <v>Error?</v>
      </c>
    </row>
    <row r="1242" spans="1:4" x14ac:dyDescent="0.2">
      <c r="A1242" s="54">
        <v>1181</v>
      </c>
      <c r="B1242" s="1221">
        <f>'Expenditures 15-22'!E150</f>
        <v>44016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144293</v>
      </c>
      <c r="D1245" s="13" t="str">
        <f t="shared" si="18"/>
        <v>Error?</v>
      </c>
    </row>
    <row r="1246" spans="1:4" x14ac:dyDescent="0.2">
      <c r="A1246" s="82">
        <v>1185</v>
      </c>
      <c r="D1246" s="13" t="str">
        <f t="shared" si="18"/>
        <v>OK</v>
      </c>
    </row>
    <row r="1247" spans="1:4" x14ac:dyDescent="0.2">
      <c r="A1247" s="54">
        <v>1186</v>
      </c>
      <c r="B1247" s="1221">
        <f>'Expenditures 15-22'!F127</f>
        <v>144293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144293</v>
      </c>
      <c r="C1249" s="13" t="s">
        <v>653</v>
      </c>
      <c r="D1249" s="13" t="str">
        <f t="shared" si="18"/>
        <v>Error?</v>
      </c>
    </row>
    <row r="1250" spans="1:4" x14ac:dyDescent="0.2">
      <c r="A1250" s="54">
        <v>1189</v>
      </c>
      <c r="B1250" s="1221">
        <f>'Expenditures 15-22'!F150</f>
        <v>144293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122881</v>
      </c>
      <c r="D1252" s="13" t="str">
        <f t="shared" si="18"/>
        <v>Error?</v>
      </c>
    </row>
    <row r="1253" spans="1:4" x14ac:dyDescent="0.2">
      <c r="A1253" s="54">
        <v>1192</v>
      </c>
      <c r="B1253" s="1221">
        <f>'Expenditures 15-22'!G124</f>
        <v>6790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129671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129671</v>
      </c>
      <c r="C1258" s="13" t="s">
        <v>653</v>
      </c>
      <c r="D1258" s="13" t="str">
        <f t="shared" si="18"/>
        <v>Error?</v>
      </c>
    </row>
    <row r="1259" spans="1:4" x14ac:dyDescent="0.2">
      <c r="A1259" s="54">
        <v>1198</v>
      </c>
      <c r="B1259" s="1221">
        <f>'Expenditures 15-22'!G150</f>
        <v>129671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122881</v>
      </c>
      <c r="C1275" s="13" t="s">
        <v>653</v>
      </c>
      <c r="D1275" s="13" t="str">
        <f t="shared" si="18"/>
        <v>Error?</v>
      </c>
    </row>
    <row r="1276" spans="1:4" x14ac:dyDescent="0.2">
      <c r="A1276" s="54">
        <v>1215</v>
      </c>
      <c r="B1276" s="1221">
        <f>'Expenditures 15-22'!K124</f>
        <v>448555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571436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571436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571436</v>
      </c>
      <c r="C1288" s="13" t="s">
        <v>653</v>
      </c>
      <c r="D1288" s="13" t="str">
        <f t="shared" si="19"/>
        <v>Error?</v>
      </c>
    </row>
    <row r="1289" spans="1:4" x14ac:dyDescent="0.2">
      <c r="A1289" s="54">
        <v>1228</v>
      </c>
      <c r="B1289" s="1221">
        <f>'Expenditures 15-22'!K151</f>
        <v>-483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2306153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2307153</v>
      </c>
      <c r="C1317" s="13" t="s">
        <v>653</v>
      </c>
      <c r="D1317" s="13" t="str">
        <f t="shared" si="19"/>
        <v>Error?</v>
      </c>
    </row>
    <row r="1318" spans="1:4" x14ac:dyDescent="0.2">
      <c r="A1318" s="54">
        <v>1257</v>
      </c>
      <c r="B1318" s="1221">
        <f>'Expenditures 15-22'!H168</f>
        <v>2307153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2306153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2307153</v>
      </c>
      <c r="C1331" s="13" t="s">
        <v>653</v>
      </c>
      <c r="D1331" s="13" t="str">
        <f t="shared" si="19"/>
        <v>Error?</v>
      </c>
    </row>
    <row r="1332" spans="1:4" x14ac:dyDescent="0.2">
      <c r="A1332" s="54">
        <v>1271</v>
      </c>
      <c r="B1332" s="1221">
        <f>'Expenditures 15-22'!K168</f>
        <v>2307153</v>
      </c>
      <c r="C1332" s="13" t="s">
        <v>653</v>
      </c>
      <c r="D1332" s="13" t="str">
        <f t="shared" si="19"/>
        <v>Error?</v>
      </c>
    </row>
    <row r="1333" spans="1:4" x14ac:dyDescent="0.2">
      <c r="A1333" s="54">
        <v>1272</v>
      </c>
      <c r="B1333" s="1221">
        <f>'Expenditures 15-22'!K169</f>
        <v>4358</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167604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167604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167604</v>
      </c>
      <c r="C1353" s="13" t="s">
        <v>653</v>
      </c>
      <c r="D1353" s="13" t="str">
        <f t="shared" si="20"/>
        <v>Error?</v>
      </c>
    </row>
    <row r="1354" spans="1:4" x14ac:dyDescent="0.2">
      <c r="A1354" s="54">
        <v>1293</v>
      </c>
      <c r="B1354" s="1221">
        <f>'Expenditures 15-22'!F176</f>
        <v>3062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3062</v>
      </c>
      <c r="C1358" s="13" t="s">
        <v>653</v>
      </c>
      <c r="D1358" s="13" t="str">
        <f t="shared" si="20"/>
        <v>Error?</v>
      </c>
    </row>
    <row r="1359" spans="1:4" x14ac:dyDescent="0.2">
      <c r="A1359" s="54">
        <v>1298</v>
      </c>
      <c r="B1359" s="1221">
        <f>'Expenditures 15-22'!F204</f>
        <v>3062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21883</v>
      </c>
      <c r="C1375" s="13" t="s">
        <v>653</v>
      </c>
      <c r="D1375" s="13" t="str">
        <f t="shared" si="20"/>
        <v>Error?</v>
      </c>
    </row>
    <row r="1376" spans="1:4" x14ac:dyDescent="0.2">
      <c r="A1376" s="54">
        <v>1315</v>
      </c>
      <c r="B1376" s="1221">
        <f>'Expenditures 15-22'!H204</f>
        <v>21883</v>
      </c>
      <c r="C1376" s="13" t="s">
        <v>653</v>
      </c>
      <c r="D1376" s="13" t="str">
        <f t="shared" si="20"/>
        <v>Error?</v>
      </c>
    </row>
    <row r="1377" spans="1:4" x14ac:dyDescent="0.2">
      <c r="A1377" s="54">
        <v>1316</v>
      </c>
      <c r="B1377" s="1221">
        <f>'Expenditures 15-22'!K176</f>
        <v>170666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170666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21883</v>
      </c>
      <c r="C1387" s="13" t="s">
        <v>653</v>
      </c>
      <c r="D1387" s="13" t="str">
        <f t="shared" si="20"/>
        <v>Error?</v>
      </c>
    </row>
    <row r="1388" spans="1:4" x14ac:dyDescent="0.2">
      <c r="A1388" s="54">
        <v>1327</v>
      </c>
      <c r="B1388" s="1221">
        <f>'Expenditures 15-22'!K204</f>
        <v>192549</v>
      </c>
      <c r="C1388" s="13" t="s">
        <v>653</v>
      </c>
      <c r="D1388" s="13" t="str">
        <f t="shared" si="20"/>
        <v>Error?</v>
      </c>
    </row>
    <row r="1389" spans="1:4" x14ac:dyDescent="0.2">
      <c r="A1389" s="54">
        <v>1328</v>
      </c>
      <c r="B1389" s="1221">
        <f>'Expenditures 15-22'!K205</f>
        <v>-17524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2674</v>
      </c>
      <c r="D1407" s="13" t="str">
        <f t="shared" ref="D1407:D1470" si="21">IF(ISBLANK(B1407),"OK",IF(A1407-B1407=0,"OK","Error?"))</f>
        <v>Error?</v>
      </c>
    </row>
    <row r="1408" spans="1:4" x14ac:dyDescent="0.2">
      <c r="A1408" s="54">
        <v>1347</v>
      </c>
      <c r="B1408" s="1221">
        <f>'Expenditures 15-22'!D217</f>
        <v>8169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45360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7436</v>
      </c>
      <c r="D1412" s="13" t="str">
        <f t="shared" si="21"/>
        <v>Error?</v>
      </c>
    </row>
    <row r="1413" spans="1:4" x14ac:dyDescent="0.2">
      <c r="A1413" s="54">
        <v>1352</v>
      </c>
      <c r="B1413" s="1221">
        <f>'Expenditures 15-22'!D228</f>
        <v>7902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15338</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7801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7801</v>
      </c>
      <c r="C1421" s="13" t="s">
        <v>653</v>
      </c>
      <c r="D1421" s="13" t="str">
        <f t="shared" si="21"/>
        <v>Error?</v>
      </c>
    </row>
    <row r="1422" spans="1:4" x14ac:dyDescent="0.2">
      <c r="A1422" s="54">
        <v>1361</v>
      </c>
      <c r="B1422" s="1221">
        <f>'Expenditures 15-22'!D239</f>
        <v>285</v>
      </c>
      <c r="D1422" s="13" t="str">
        <f t="shared" si="21"/>
        <v>Error?</v>
      </c>
    </row>
    <row r="1423" spans="1:4" x14ac:dyDescent="0.2">
      <c r="A1423" s="54">
        <v>1362</v>
      </c>
      <c r="B1423" s="1221">
        <f>'Expenditures 15-22'!D240</f>
        <v>5505</v>
      </c>
      <c r="D1423" s="13" t="str">
        <f t="shared" si="21"/>
        <v>Error?</v>
      </c>
    </row>
    <row r="1424" spans="1:4" x14ac:dyDescent="0.2">
      <c r="A1424" s="54">
        <v>1363</v>
      </c>
      <c r="B1424" s="1221">
        <f>'Expenditures 15-22'!D251</f>
        <v>5790</v>
      </c>
      <c r="C1424" s="13" t="s">
        <v>653</v>
      </c>
      <c r="D1424" s="13" t="str">
        <f t="shared" si="21"/>
        <v>Error?</v>
      </c>
    </row>
    <row r="1425" spans="1:4" x14ac:dyDescent="0.2">
      <c r="A1425" s="54">
        <v>1364</v>
      </c>
      <c r="B1425" s="1221">
        <f>'Expenditures 15-22'!D253</f>
        <v>10782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10782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7378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38719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9204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55301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95012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140372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2674</v>
      </c>
      <c r="C1471" s="13" t="s">
        <v>653</v>
      </c>
      <c r="D1471" s="13" t="str">
        <f t="shared" ref="D1471:D1534" si="22">IF(ISBLANK(B1471),"OK",IF(A1471-B1471=0,"OK","Error?"))</f>
        <v>Error?</v>
      </c>
    </row>
    <row r="1472" spans="1:4" x14ac:dyDescent="0.2">
      <c r="A1472" s="54">
        <v>1411</v>
      </c>
      <c r="B1472" s="1221">
        <f>'Expenditures 15-22'!K217</f>
        <v>8169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45360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7436</v>
      </c>
      <c r="C1476" s="13" t="s">
        <v>653</v>
      </c>
      <c r="D1476" s="13" t="str">
        <f t="shared" si="22"/>
        <v>Error?</v>
      </c>
    </row>
    <row r="1477" spans="1:4" x14ac:dyDescent="0.2">
      <c r="A1477" s="54">
        <v>1416</v>
      </c>
      <c r="B1477" s="1221">
        <f>'Expenditures 15-22'!K228</f>
        <v>7902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15338</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7801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7801</v>
      </c>
      <c r="C1485" s="13" t="s">
        <v>653</v>
      </c>
      <c r="D1485" s="13" t="str">
        <f t="shared" si="22"/>
        <v>Error?</v>
      </c>
    </row>
    <row r="1486" spans="1:4" x14ac:dyDescent="0.2">
      <c r="A1486" s="54">
        <v>1425</v>
      </c>
      <c r="B1486" s="1221">
        <f>'Expenditures 15-22'!K239</f>
        <v>285</v>
      </c>
      <c r="C1486" s="13" t="s">
        <v>653</v>
      </c>
      <c r="D1486" s="13" t="str">
        <f t="shared" si="22"/>
        <v>Error?</v>
      </c>
    </row>
    <row r="1487" spans="1:4" x14ac:dyDescent="0.2">
      <c r="A1487" s="54">
        <v>1426</v>
      </c>
      <c r="B1487" s="1221">
        <f>'Expenditures 15-22'!K240</f>
        <v>5505</v>
      </c>
      <c r="C1487" s="13" t="s">
        <v>653</v>
      </c>
      <c r="D1487" s="13" t="str">
        <f t="shared" si="22"/>
        <v>Error?</v>
      </c>
    </row>
    <row r="1488" spans="1:4" x14ac:dyDescent="0.2">
      <c r="A1488" s="54">
        <v>1427</v>
      </c>
      <c r="B1488" s="1221">
        <f>'Expenditures 15-22'!K251</f>
        <v>5790</v>
      </c>
      <c r="C1488" s="13" t="s">
        <v>653</v>
      </c>
      <c r="D1488" s="13" t="str">
        <f t="shared" si="22"/>
        <v>Error?</v>
      </c>
    </row>
    <row r="1489" spans="1:4" x14ac:dyDescent="0.2">
      <c r="A1489" s="54">
        <v>1428</v>
      </c>
      <c r="B1489" s="1221">
        <f>'Expenditures 15-22'!K253</f>
        <v>10782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10782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7378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38719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9204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55301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95012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140372</v>
      </c>
      <c r="C1517" s="13" t="s">
        <v>653</v>
      </c>
      <c r="D1517" s="13" t="str">
        <f t="shared" si="22"/>
        <v>Error?</v>
      </c>
    </row>
    <row r="1518" spans="1:4" x14ac:dyDescent="0.2">
      <c r="A1518" s="54">
        <v>1457</v>
      </c>
      <c r="B1518" s="1221">
        <f>'Expenditures 15-22'!K289</f>
        <v>23097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56727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56727</v>
      </c>
      <c r="C1547" s="13" t="s">
        <v>653</v>
      </c>
      <c r="D1547" s="13" t="str">
        <f t="shared" si="23"/>
        <v>Error?</v>
      </c>
    </row>
    <row r="1548" spans="1:4" x14ac:dyDescent="0.2">
      <c r="A1548" s="54">
        <v>1487</v>
      </c>
      <c r="B1548" s="1221">
        <f>'Expenditures 15-22'!G305</f>
        <v>56727</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56727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56727</v>
      </c>
      <c r="C1559" s="13" t="s">
        <v>653</v>
      </c>
      <c r="D1559" s="13" t="str">
        <f t="shared" si="23"/>
        <v>Error?</v>
      </c>
    </row>
    <row r="1560" spans="1:4" x14ac:dyDescent="0.2">
      <c r="A1560" s="54">
        <v>1499</v>
      </c>
      <c r="B1560" s="1221">
        <f>'Expenditures 15-22'!K305</f>
        <v>56727</v>
      </c>
      <c r="C1560" s="13" t="s">
        <v>653</v>
      </c>
      <c r="D1560" s="13" t="str">
        <f t="shared" si="23"/>
        <v>Error?</v>
      </c>
    </row>
    <row r="1561" spans="1:4" x14ac:dyDescent="0.2">
      <c r="A1561" s="54">
        <v>1500</v>
      </c>
      <c r="B1561" s="1221">
        <f>'Expenditures 15-22'!K306</f>
        <v>-56704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80697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338877</v>
      </c>
      <c r="C1630" s="13" t="s">
        <v>653</v>
      </c>
      <c r="D1630" s="13" t="str">
        <f t="shared" si="24"/>
        <v>Error?</v>
      </c>
    </row>
    <row r="1631" spans="1:4" x14ac:dyDescent="0.2">
      <c r="A1631" s="54">
        <v>1570</v>
      </c>
      <c r="B1631" s="1221">
        <f>'Acct Summary 7-8'!D79</f>
        <v>96241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95758</v>
      </c>
      <c r="C1644" s="13" t="s">
        <v>653</v>
      </c>
      <c r="D1644" s="13" t="str">
        <f t="shared" si="24"/>
        <v>Error?</v>
      </c>
    </row>
    <row r="1645" spans="1:4" x14ac:dyDescent="0.2">
      <c r="A1645" s="54">
        <v>1584</v>
      </c>
      <c r="B1645" s="1221">
        <f>'Acct Summary 7-8'!E79</f>
        <v>64064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68422</v>
      </c>
      <c r="C1658" s="13" t="s">
        <v>653</v>
      </c>
      <c r="D1658" s="13" t="str">
        <f t="shared" si="24"/>
        <v>Error?</v>
      </c>
    </row>
    <row r="1659" spans="1:4" x14ac:dyDescent="0.2">
      <c r="A1659" s="54">
        <v>1598</v>
      </c>
      <c r="B1659" s="1221">
        <f>'Acct Summary 7-8'!F79</f>
        <v>172290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154766</v>
      </c>
      <c r="C1672" s="13" t="s">
        <v>653</v>
      </c>
      <c r="D1672" s="13" t="str">
        <f t="shared" si="25"/>
        <v>Error?</v>
      </c>
    </row>
    <row r="1673" spans="1:4" x14ac:dyDescent="0.2">
      <c r="A1673" s="54">
        <v>1612</v>
      </c>
      <c r="B1673" s="1221">
        <f>'Acct Summary 7-8'!G79</f>
        <v>36260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59357</v>
      </c>
      <c r="C1686" s="13" t="s">
        <v>653</v>
      </c>
      <c r="D1686" s="13" t="str">
        <f t="shared" si="25"/>
        <v>Error?</v>
      </c>
    </row>
    <row r="1687" spans="1:4" x14ac:dyDescent="0.2">
      <c r="A1687" s="54">
        <v>1626</v>
      </c>
      <c r="B1687" s="1221">
        <f>'Acct Summary 7-8'!H79</f>
        <v>56704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1859994</v>
      </c>
      <c r="C1744" s="13" t="s">
        <v>653</v>
      </c>
      <c r="D1744" s="13" t="str">
        <f t="shared" si="26"/>
        <v>Error?</v>
      </c>
    </row>
    <row r="1745" spans="1:5" x14ac:dyDescent="0.2">
      <c r="A1745" s="54">
        <v>1684</v>
      </c>
      <c r="B1745" s="1221">
        <f>'Tax Sched 24'!B5</f>
        <v>288819</v>
      </c>
      <c r="C1745" s="13" t="s">
        <v>653</v>
      </c>
      <c r="D1745" s="13" t="str">
        <f t="shared" si="26"/>
        <v>Error?</v>
      </c>
    </row>
    <row r="1746" spans="1:5" x14ac:dyDescent="0.2">
      <c r="A1746" s="54">
        <v>1685</v>
      </c>
      <c r="B1746" s="1221">
        <f>'Tax Sched 24'!B6</f>
        <v>2308724</v>
      </c>
      <c r="C1746" s="13" t="s">
        <v>653</v>
      </c>
      <c r="D1746" s="13" t="str">
        <f t="shared" si="26"/>
        <v>Error?</v>
      </c>
    </row>
    <row r="1747" spans="1:5" x14ac:dyDescent="0.2">
      <c r="A1747" s="54">
        <v>1686</v>
      </c>
      <c r="B1747" s="1221">
        <f>'Tax Sched 24'!B7</f>
        <v>138633</v>
      </c>
      <c r="C1747" s="13" t="s">
        <v>653</v>
      </c>
      <c r="D1747" s="13" t="str">
        <f t="shared" si="26"/>
        <v>Error?</v>
      </c>
    </row>
    <row r="1748" spans="1:5" x14ac:dyDescent="0.2">
      <c r="A1748" s="54">
        <v>1687</v>
      </c>
      <c r="B1748" s="1221">
        <f>'Tax Sched 24'!B8</f>
        <v>74631</v>
      </c>
      <c r="C1748" s="13" t="s">
        <v>653</v>
      </c>
      <c r="D1748" s="13" t="str">
        <f t="shared" si="26"/>
        <v>Error?</v>
      </c>
    </row>
    <row r="1749" spans="1:5" x14ac:dyDescent="0.2">
      <c r="A1749" s="54">
        <v>1688</v>
      </c>
      <c r="B1749" s="1221">
        <f>'Tax Sched 24'!B10</f>
        <v>57763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388063</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23106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5282077</v>
      </c>
      <c r="C1759" s="13" t="s">
        <v>653</v>
      </c>
      <c r="D1759" s="13" t="str">
        <f t="shared" si="26"/>
        <v>Error?</v>
      </c>
    </row>
    <row r="1760" spans="1:5" x14ac:dyDescent="0.2">
      <c r="A1760" s="54">
        <v>1699</v>
      </c>
      <c r="B1760" s="1221">
        <f>'Tax Sched 24'!D4</f>
        <v>1859994</v>
      </c>
      <c r="C1760" s="13" t="s">
        <v>653</v>
      </c>
      <c r="D1760" s="13" t="str">
        <f t="shared" si="26"/>
        <v>Error?</v>
      </c>
    </row>
    <row r="1761" spans="1:5" x14ac:dyDescent="0.2">
      <c r="A1761" s="54">
        <v>1700</v>
      </c>
      <c r="B1761" s="1221">
        <f>'Tax Sched 24'!D5</f>
        <v>288819</v>
      </c>
      <c r="C1761" s="13" t="s">
        <v>653</v>
      </c>
      <c r="D1761" s="13" t="str">
        <f t="shared" si="26"/>
        <v>Error?</v>
      </c>
    </row>
    <row r="1762" spans="1:5" s="79" customFormat="1" x14ac:dyDescent="0.2">
      <c r="A1762" s="54">
        <v>1701</v>
      </c>
      <c r="B1762" s="1221">
        <f>'Tax Sched 24'!D6</f>
        <v>2308724</v>
      </c>
      <c r="C1762" s="13" t="s">
        <v>653</v>
      </c>
      <c r="D1762" s="13" t="str">
        <f t="shared" si="26"/>
        <v>Error?</v>
      </c>
      <c r="E1762" s="80"/>
    </row>
    <row r="1763" spans="1:5" x14ac:dyDescent="0.2">
      <c r="A1763" s="54">
        <v>1702</v>
      </c>
      <c r="B1763" s="1221">
        <f>'Tax Sched 24'!D7</f>
        <v>138633</v>
      </c>
      <c r="C1763" s="13" t="s">
        <v>653</v>
      </c>
      <c r="D1763" s="13" t="str">
        <f t="shared" si="26"/>
        <v>Error?</v>
      </c>
    </row>
    <row r="1764" spans="1:5" x14ac:dyDescent="0.2">
      <c r="A1764" s="54">
        <v>1703</v>
      </c>
      <c r="B1764" s="1221">
        <f>'Tax Sched 24'!D8</f>
        <v>74631</v>
      </c>
      <c r="C1764" s="13" t="s">
        <v>653</v>
      </c>
      <c r="D1764" s="13" t="str">
        <f t="shared" si="26"/>
        <v>Error?</v>
      </c>
    </row>
    <row r="1765" spans="1:5" x14ac:dyDescent="0.2">
      <c r="A1765" s="54">
        <v>1704</v>
      </c>
      <c r="B1765" s="1221">
        <f>'Tax Sched 24'!D10</f>
        <v>57763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388063</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23106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5282077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1897240</v>
      </c>
      <c r="C1792" s="13" t="s">
        <v>653</v>
      </c>
      <c r="D1792" s="13" t="str">
        <f t="shared" si="27"/>
        <v>Error?</v>
      </c>
    </row>
    <row r="1793" spans="1:4" x14ac:dyDescent="0.2">
      <c r="A1793" s="54">
        <v>1732</v>
      </c>
      <c r="B1793" s="1221">
        <f>'Tax Sched 24'!F5</f>
        <v>294612</v>
      </c>
      <c r="C1793" s="13" t="s">
        <v>653</v>
      </c>
      <c r="D1793" s="13" t="str">
        <f t="shared" si="27"/>
        <v>Error?</v>
      </c>
    </row>
    <row r="1794" spans="1:4" x14ac:dyDescent="0.2">
      <c r="A1794" s="54">
        <v>1733</v>
      </c>
      <c r="B1794" s="1221">
        <f>'Tax Sched 24'!F6</f>
        <v>2835164</v>
      </c>
      <c r="C1794" s="13" t="s">
        <v>653</v>
      </c>
      <c r="D1794" s="13" t="str">
        <f t="shared" si="27"/>
        <v>Error?</v>
      </c>
    </row>
    <row r="1795" spans="1:4" x14ac:dyDescent="0.2">
      <c r="A1795" s="54">
        <v>1734</v>
      </c>
      <c r="B1795" s="1221">
        <f>'Tax Sched 24'!F7</f>
        <v>140721</v>
      </c>
      <c r="C1795" s="13" t="s">
        <v>653</v>
      </c>
      <c r="D1795" s="13" t="str">
        <f t="shared" si="27"/>
        <v>Error?</v>
      </c>
    </row>
    <row r="1796" spans="1:4" x14ac:dyDescent="0.2">
      <c r="A1796" s="54">
        <v>1735</v>
      </c>
      <c r="B1796" s="1221">
        <f>'Tax Sched 24'!F8</f>
        <v>80000</v>
      </c>
      <c r="C1796" s="13" t="s">
        <v>653</v>
      </c>
      <c r="D1796" s="13" t="str">
        <f t="shared" si="27"/>
        <v>Error?</v>
      </c>
    </row>
    <row r="1797" spans="1:4" x14ac:dyDescent="0.2">
      <c r="A1797" s="54">
        <v>1736</v>
      </c>
      <c r="B1797" s="1221">
        <f>'Tax Sched 24'!F10</f>
        <v>58929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390000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23574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1897240</v>
      </c>
      <c r="D1808" s="13" t="str">
        <f t="shared" si="27"/>
        <v>Error?</v>
      </c>
    </row>
    <row r="1809" spans="1:4" x14ac:dyDescent="0.2">
      <c r="A1809" s="54">
        <v>1748</v>
      </c>
      <c r="B1809" s="1221">
        <f>'Tax Sched 24'!E5</f>
        <v>294612</v>
      </c>
      <c r="D1809" s="13" t="str">
        <f t="shared" si="27"/>
        <v>Error?</v>
      </c>
    </row>
    <row r="1810" spans="1:4" x14ac:dyDescent="0.2">
      <c r="A1810" s="54">
        <v>1749</v>
      </c>
      <c r="B1810" s="1221">
        <f>'Tax Sched 24'!E6</f>
        <v>2835164</v>
      </c>
      <c r="D1810" s="13" t="str">
        <f t="shared" si="27"/>
        <v>Error?</v>
      </c>
    </row>
    <row r="1811" spans="1:4" x14ac:dyDescent="0.2">
      <c r="A1811" s="54">
        <v>1750</v>
      </c>
      <c r="B1811" s="1221">
        <f>'Tax Sched 24'!E7</f>
        <v>140721</v>
      </c>
      <c r="D1811" s="13" t="str">
        <f t="shared" si="27"/>
        <v>Error?</v>
      </c>
    </row>
    <row r="1812" spans="1:4" x14ac:dyDescent="0.2">
      <c r="A1812" s="54">
        <v>1751</v>
      </c>
      <c r="B1812" s="1221">
        <f>'Tax Sched 24'!E8</f>
        <v>80000</v>
      </c>
      <c r="D1812" s="13" t="str">
        <f t="shared" si="27"/>
        <v>Error?</v>
      </c>
    </row>
    <row r="1813" spans="1:4" x14ac:dyDescent="0.2">
      <c r="A1813" s="54">
        <v>1752</v>
      </c>
      <c r="B1813" s="1221">
        <f>'Tax Sched 24'!E10</f>
        <v>58929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390000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23574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5864176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200000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200000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200000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200000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35552312</v>
      </c>
      <c r="C1939" s="13" t="s">
        <v>653</v>
      </c>
      <c r="D1939" s="13" t="str">
        <f t="shared" si="29"/>
        <v>Error?</v>
      </c>
    </row>
    <row r="1940" spans="1:5" x14ac:dyDescent="0.2">
      <c r="A1940" s="54">
        <v>1879</v>
      </c>
      <c r="B1940" s="1221">
        <f>'Short-Term Long-Term Debt 25'!F49</f>
        <v>1104012</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23106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23106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23106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51157</v>
      </c>
      <c r="D2008" s="13" t="str">
        <f t="shared" si="30"/>
        <v>Error?</v>
      </c>
    </row>
    <row r="2009" spans="1:4" x14ac:dyDescent="0.2">
      <c r="A2009" s="54">
        <v>1948</v>
      </c>
      <c r="B2009" s="1221">
        <f>'Cap Outlay Deprec 27'!C8</f>
        <v>31821411</v>
      </c>
      <c r="D2009" s="13" t="str">
        <f t="shared" si="30"/>
        <v>Error?</v>
      </c>
    </row>
    <row r="2010" spans="1:4" x14ac:dyDescent="0.2">
      <c r="A2010" s="54">
        <v>1949</v>
      </c>
      <c r="B2010" s="1221">
        <f>'Cap Outlay Deprec 27'!C10</f>
        <v>117258</v>
      </c>
      <c r="D2010" s="13" t="str">
        <f t="shared" si="30"/>
        <v>Error?</v>
      </c>
    </row>
    <row r="2011" spans="1:4" x14ac:dyDescent="0.2">
      <c r="A2011" s="54">
        <v>1950</v>
      </c>
      <c r="B2011" s="1221">
        <f>'Cap Outlay Deprec 27'!C12</f>
        <v>454053</v>
      </c>
      <c r="D2011" s="13" t="str">
        <f t="shared" si="30"/>
        <v>Error?</v>
      </c>
    </row>
    <row r="2012" spans="1:4" x14ac:dyDescent="0.2">
      <c r="A2012" s="54">
        <v>1951</v>
      </c>
      <c r="B2012" s="1221">
        <f>'Cap Outlay Deprec 27'!C13</f>
        <v>255731</v>
      </c>
      <c r="D2012" s="13" t="str">
        <f t="shared" si="30"/>
        <v>Error?</v>
      </c>
    </row>
    <row r="2013" spans="1:4" x14ac:dyDescent="0.2">
      <c r="A2013" s="54">
        <v>1952</v>
      </c>
      <c r="B2013" s="1221">
        <f>'Cap Outlay Deprec 27'!C16</f>
        <v>32699610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163704</v>
      </c>
      <c r="D2015" s="13" t="str">
        <f t="shared" si="30"/>
        <v>Error?</v>
      </c>
    </row>
    <row r="2016" spans="1:4" x14ac:dyDescent="0.2">
      <c r="A2016" s="54">
        <v>1955</v>
      </c>
      <c r="B2016" s="1221">
        <f>'Cap Outlay Deprec 27'!D10</f>
        <v>22694</v>
      </c>
      <c r="D2016" s="13" t="str">
        <f t="shared" si="30"/>
        <v>Error?</v>
      </c>
    </row>
    <row r="2017" spans="1:4" x14ac:dyDescent="0.2">
      <c r="A2017" s="54">
        <v>1956</v>
      </c>
      <c r="B2017" s="1221">
        <f>'Cap Outlay Deprec 27'!D12</f>
        <v>3345</v>
      </c>
      <c r="D2017" s="13" t="str">
        <f t="shared" si="30"/>
        <v>Error?</v>
      </c>
    </row>
    <row r="2018" spans="1:4" x14ac:dyDescent="0.2">
      <c r="A2018" s="54">
        <v>1957</v>
      </c>
      <c r="B2018" s="1221">
        <f>'Cap Outlay Deprec 27'!D13</f>
        <v>104012</v>
      </c>
      <c r="D2018" s="13" t="str">
        <f t="shared" si="30"/>
        <v>Error?</v>
      </c>
    </row>
    <row r="2019" spans="1:4" x14ac:dyDescent="0.2">
      <c r="A2019" s="54">
        <v>1958</v>
      </c>
      <c r="B2019" s="1221">
        <f>'Cap Outlay Deprec 27'!D16</f>
        <v>293755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41399</v>
      </c>
      <c r="D2024" s="13" t="str">
        <f t="shared" si="30"/>
        <v>Error?</v>
      </c>
    </row>
    <row r="2025" spans="1:4" x14ac:dyDescent="0.2">
      <c r="A2025" s="54">
        <v>1964</v>
      </c>
      <c r="B2025" s="1221">
        <f>'Cap Outlay Deprec 27'!E16</f>
        <v>41399</v>
      </c>
      <c r="C2025" s="13" t="s">
        <v>653</v>
      </c>
      <c r="D2025" s="13" t="str">
        <f t="shared" si="30"/>
        <v>Error?</v>
      </c>
    </row>
    <row r="2026" spans="1:4" x14ac:dyDescent="0.2">
      <c r="A2026" s="54">
        <v>1965</v>
      </c>
      <c r="B2026" s="1221">
        <f>'Cap Outlay Deprec 27'!F5</f>
        <v>51157</v>
      </c>
      <c r="C2026" s="13" t="s">
        <v>653</v>
      </c>
      <c r="D2026" s="13" t="str">
        <f t="shared" si="30"/>
        <v>Error?</v>
      </c>
    </row>
    <row r="2027" spans="1:4" x14ac:dyDescent="0.2">
      <c r="A2027" s="54">
        <v>1966</v>
      </c>
      <c r="B2027" s="1221">
        <f>'Cap Outlay Deprec 27'!F8</f>
        <v>31985115</v>
      </c>
      <c r="C2027" s="13" t="s">
        <v>653</v>
      </c>
      <c r="D2027" s="13" t="str">
        <f t="shared" si="30"/>
        <v>Error?</v>
      </c>
    </row>
    <row r="2028" spans="1:4" x14ac:dyDescent="0.2">
      <c r="A2028" s="54">
        <v>1967</v>
      </c>
      <c r="B2028" s="1221">
        <f>'Cap Outlay Deprec 27'!F10</f>
        <v>139952</v>
      </c>
      <c r="C2028" s="13" t="s">
        <v>653</v>
      </c>
      <c r="D2028" s="13" t="str">
        <f t="shared" si="30"/>
        <v>Error?</v>
      </c>
    </row>
    <row r="2029" spans="1:4" x14ac:dyDescent="0.2">
      <c r="A2029" s="54">
        <v>1968</v>
      </c>
      <c r="B2029" s="1221">
        <f>'Cap Outlay Deprec 27'!F12</f>
        <v>457398</v>
      </c>
      <c r="C2029" s="13" t="s">
        <v>653</v>
      </c>
      <c r="D2029" s="13" t="str">
        <f t="shared" si="30"/>
        <v>Error?</v>
      </c>
    </row>
    <row r="2030" spans="1:4" x14ac:dyDescent="0.2">
      <c r="A2030" s="54">
        <v>1969</v>
      </c>
      <c r="B2030" s="1221">
        <f>'Cap Outlay Deprec 27'!F13</f>
        <v>318344</v>
      </c>
      <c r="C2030" s="13" t="s">
        <v>653</v>
      </c>
      <c r="D2030" s="13" t="str">
        <f t="shared" si="30"/>
        <v>Error?</v>
      </c>
    </row>
    <row r="2031" spans="1:4" x14ac:dyDescent="0.2">
      <c r="A2031" s="54">
        <v>1970</v>
      </c>
      <c r="B2031" s="1221">
        <f>'Cap Outlay Deprec 27'!F16</f>
        <v>32951966</v>
      </c>
      <c r="C2031" s="13" t="s">
        <v>653</v>
      </c>
      <c r="D2031" s="13" t="str">
        <f t="shared" si="30"/>
        <v>Error?</v>
      </c>
    </row>
    <row r="2032" spans="1:4" x14ac:dyDescent="0.2">
      <c r="A2032" s="82">
        <v>1971</v>
      </c>
      <c r="D2032" s="13" t="str">
        <f t="shared" si="30"/>
        <v>OK</v>
      </c>
    </row>
    <row r="2033" spans="1:4" x14ac:dyDescent="0.2">
      <c r="A2033" s="54">
        <v>1972</v>
      </c>
      <c r="B2033" s="1221">
        <f>'Cap Outlay Deprec 27'!H8</f>
        <v>636428</v>
      </c>
      <c r="D2033" s="13" t="str">
        <f t="shared" si="30"/>
        <v>Error?</v>
      </c>
    </row>
    <row r="2034" spans="1:4" x14ac:dyDescent="0.2">
      <c r="A2034" s="54">
        <v>1973</v>
      </c>
      <c r="B2034" s="1221">
        <f>'Cap Outlay Deprec 27'!H10</f>
        <v>24607</v>
      </c>
      <c r="D2034" s="13" t="str">
        <f t="shared" si="30"/>
        <v>Error?</v>
      </c>
    </row>
    <row r="2035" spans="1:4" x14ac:dyDescent="0.2">
      <c r="A2035" s="54">
        <v>1974</v>
      </c>
      <c r="B2035" s="1221">
        <f>'Cap Outlay Deprec 27'!H12</f>
        <v>142199</v>
      </c>
      <c r="D2035" s="13" t="str">
        <f t="shared" si="30"/>
        <v>Error?</v>
      </c>
    </row>
    <row r="2036" spans="1:4" x14ac:dyDescent="0.2">
      <c r="A2036" s="54">
        <v>1975</v>
      </c>
      <c r="B2036" s="1221">
        <f>'Cap Outlay Deprec 27'!H13</f>
        <v>206047</v>
      </c>
      <c r="D2036" s="13" t="str">
        <f t="shared" si="30"/>
        <v>Error?</v>
      </c>
    </row>
    <row r="2037" spans="1:4" x14ac:dyDescent="0.2">
      <c r="A2037" s="54">
        <v>1976</v>
      </c>
      <c r="B2037" s="1221">
        <f>'Cap Outlay Deprec 27'!H16</f>
        <v>1009281</v>
      </c>
      <c r="C2037" s="13" t="s">
        <v>653</v>
      </c>
      <c r="D2037" s="13" t="str">
        <f t="shared" si="30"/>
        <v>Error?</v>
      </c>
    </row>
    <row r="2038" spans="1:4" x14ac:dyDescent="0.2">
      <c r="A2038" s="82">
        <v>1977</v>
      </c>
      <c r="D2038" s="13" t="str">
        <f t="shared" si="30"/>
        <v>OK</v>
      </c>
    </row>
    <row r="2039" spans="1:4" x14ac:dyDescent="0.2">
      <c r="A2039" s="54">
        <v>1978</v>
      </c>
      <c r="B2039" s="1221">
        <f>'Cap Outlay Deprec 27'!I8</f>
        <v>639702</v>
      </c>
      <c r="D2039" s="13" t="str">
        <f t="shared" si="30"/>
        <v>Error?</v>
      </c>
    </row>
    <row r="2040" spans="1:4" x14ac:dyDescent="0.2">
      <c r="A2040" s="54">
        <v>1979</v>
      </c>
      <c r="B2040" s="1221">
        <f>'Cap Outlay Deprec 27'!I10</f>
        <v>6998</v>
      </c>
      <c r="D2040" s="13" t="str">
        <f t="shared" si="30"/>
        <v>Error?</v>
      </c>
    </row>
    <row r="2041" spans="1:4" x14ac:dyDescent="0.2">
      <c r="A2041" s="54">
        <v>1980</v>
      </c>
      <c r="B2041" s="1221">
        <f>'Cap Outlay Deprec 27'!I12</f>
        <v>45740</v>
      </c>
      <c r="D2041" s="13" t="str">
        <f t="shared" si="30"/>
        <v>Error?</v>
      </c>
    </row>
    <row r="2042" spans="1:4" x14ac:dyDescent="0.2">
      <c r="A2042" s="54">
        <v>1981</v>
      </c>
      <c r="B2042" s="1221">
        <f>'Cap Outlay Deprec 27'!I13</f>
        <v>43840</v>
      </c>
      <c r="D2042" s="13" t="str">
        <f t="shared" si="30"/>
        <v>Error?</v>
      </c>
    </row>
    <row r="2043" spans="1:4" x14ac:dyDescent="0.2">
      <c r="A2043" s="54">
        <v>1982</v>
      </c>
      <c r="B2043" s="1221">
        <f>'Cap Outlay Deprec 27'!I16</f>
        <v>736280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31541</v>
      </c>
      <c r="D2048" s="13" t="str">
        <f t="shared" si="31"/>
        <v>Error?</v>
      </c>
    </row>
    <row r="2049" spans="1:4" x14ac:dyDescent="0.2">
      <c r="A2049" s="54">
        <v>1988</v>
      </c>
      <c r="B2049" s="1221">
        <f>'Cap Outlay Deprec 27'!J16</f>
        <v>31541</v>
      </c>
      <c r="C2049" s="13" t="s">
        <v>653</v>
      </c>
      <c r="D2049" s="13" t="str">
        <f t="shared" si="31"/>
        <v>Error?</v>
      </c>
    </row>
    <row r="2050" spans="1:4" x14ac:dyDescent="0.2">
      <c r="A2050" s="82">
        <v>1989</v>
      </c>
      <c r="D2050" s="13" t="str">
        <f t="shared" si="31"/>
        <v>OK</v>
      </c>
    </row>
    <row r="2051" spans="1:4" x14ac:dyDescent="0.2">
      <c r="A2051" s="54">
        <v>1990</v>
      </c>
      <c r="B2051" s="1221">
        <f>'Cap Outlay Deprec 27'!K8</f>
        <v>1276130</v>
      </c>
      <c r="C2051" s="13" t="s">
        <v>653</v>
      </c>
      <c r="D2051" s="13" t="str">
        <f t="shared" si="31"/>
        <v>Error?</v>
      </c>
    </row>
    <row r="2052" spans="1:4" x14ac:dyDescent="0.2">
      <c r="A2052" s="54">
        <v>1991</v>
      </c>
      <c r="B2052" s="1221">
        <f>'Cap Outlay Deprec 27'!K10</f>
        <v>31605</v>
      </c>
      <c r="C2052" s="13" t="s">
        <v>653</v>
      </c>
      <c r="D2052" s="13" t="str">
        <f t="shared" si="31"/>
        <v>Error?</v>
      </c>
    </row>
    <row r="2053" spans="1:4" x14ac:dyDescent="0.2">
      <c r="A2053" s="54">
        <v>1992</v>
      </c>
      <c r="B2053" s="1221">
        <f>'Cap Outlay Deprec 27'!K12</f>
        <v>187939</v>
      </c>
      <c r="C2053" s="13" t="s">
        <v>653</v>
      </c>
      <c r="D2053" s="13" t="str">
        <f t="shared" si="31"/>
        <v>Error?</v>
      </c>
    </row>
    <row r="2054" spans="1:4" x14ac:dyDescent="0.2">
      <c r="A2054" s="54">
        <v>1993</v>
      </c>
      <c r="B2054" s="1221">
        <f>'Cap Outlay Deprec 27'!K13</f>
        <v>218346</v>
      </c>
      <c r="C2054" s="13" t="s">
        <v>653</v>
      </c>
      <c r="D2054" s="13" t="str">
        <f t="shared" si="31"/>
        <v>Error?</v>
      </c>
    </row>
    <row r="2055" spans="1:4" x14ac:dyDescent="0.2">
      <c r="A2055" s="54">
        <v>1994</v>
      </c>
      <c r="B2055" s="1221">
        <f>'Cap Outlay Deprec 27'!K16</f>
        <v>1714020</v>
      </c>
      <c r="C2055" s="13" t="s">
        <v>653</v>
      </c>
      <c r="D2055" s="13" t="str">
        <f t="shared" si="31"/>
        <v>Error?</v>
      </c>
    </row>
    <row r="2056" spans="1:4" x14ac:dyDescent="0.2">
      <c r="A2056" s="54">
        <v>1995</v>
      </c>
      <c r="B2056" s="1221">
        <f>'Cap Outlay Deprec 27'!L5</f>
        <v>51157</v>
      </c>
      <c r="C2056" s="13" t="s">
        <v>653</v>
      </c>
      <c r="D2056" s="13" t="str">
        <f t="shared" si="31"/>
        <v>Error?</v>
      </c>
    </row>
    <row r="2057" spans="1:4" x14ac:dyDescent="0.2">
      <c r="A2057" s="54">
        <v>1996</v>
      </c>
      <c r="B2057" s="1221">
        <f>'Cap Outlay Deprec 27'!L8</f>
        <v>30708985</v>
      </c>
      <c r="C2057" s="13" t="s">
        <v>653</v>
      </c>
      <c r="D2057" s="13" t="str">
        <f t="shared" si="31"/>
        <v>Error?</v>
      </c>
    </row>
    <row r="2058" spans="1:4" x14ac:dyDescent="0.2">
      <c r="A2058" s="54">
        <v>1997</v>
      </c>
      <c r="B2058" s="1221">
        <f>'Cap Outlay Deprec 27'!L10</f>
        <v>108347</v>
      </c>
      <c r="C2058" s="13" t="s">
        <v>653</v>
      </c>
      <c r="D2058" s="13" t="str">
        <f t="shared" si="31"/>
        <v>Error?</v>
      </c>
    </row>
    <row r="2059" spans="1:4" x14ac:dyDescent="0.2">
      <c r="A2059" s="54">
        <v>1998</v>
      </c>
      <c r="B2059" s="1221">
        <f>'Cap Outlay Deprec 27'!L12</f>
        <v>269459</v>
      </c>
      <c r="C2059" s="13" t="s">
        <v>653</v>
      </c>
      <c r="D2059" s="13" t="str">
        <f t="shared" si="31"/>
        <v>Error?</v>
      </c>
    </row>
    <row r="2060" spans="1:4" x14ac:dyDescent="0.2">
      <c r="A2060" s="54">
        <v>1999</v>
      </c>
      <c r="B2060" s="1221">
        <f>'Cap Outlay Deprec 27'!L13</f>
        <v>99998</v>
      </c>
      <c r="C2060" s="13" t="s">
        <v>653</v>
      </c>
      <c r="D2060" s="13" t="str">
        <f t="shared" si="31"/>
        <v>Error?</v>
      </c>
    </row>
    <row r="2061" spans="1:4" x14ac:dyDescent="0.2">
      <c r="A2061" s="54">
        <v>2000</v>
      </c>
      <c r="B2061" s="1221">
        <f>'Cap Outlay Deprec 27'!L16</f>
        <v>31237946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85656</v>
      </c>
      <c r="C2088" s="13" t="s">
        <v>653</v>
      </c>
      <c r="D2088" s="13" t="str">
        <f t="shared" si="31"/>
        <v>Error?</v>
      </c>
    </row>
    <row r="2089" spans="1:4" x14ac:dyDescent="0.2">
      <c r="A2089" s="54">
        <v>2028</v>
      </c>
      <c r="B2089" s="1221">
        <f>'Expenditures 15-22'!K92</f>
        <v>123603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39208</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22558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2502486</v>
      </c>
      <c r="C2551" s="13" t="s">
        <v>653</v>
      </c>
      <c r="D2551" s="13" t="str">
        <f t="shared" si="38"/>
        <v>Error?</v>
      </c>
    </row>
    <row r="2552" spans="1:4" x14ac:dyDescent="0.2">
      <c r="A2552" s="82">
        <v>2491</v>
      </c>
      <c r="D2552" s="13" t="str">
        <f t="shared" si="38"/>
        <v>OK</v>
      </c>
    </row>
    <row r="2553" spans="1:4" x14ac:dyDescent="0.2">
      <c r="A2553" s="54">
        <v>2492</v>
      </c>
      <c r="B2553" s="1221">
        <f>'Acct Summary 7-8'!C6</f>
        <v>1211565</v>
      </c>
      <c r="C2553" s="13" t="s">
        <v>653</v>
      </c>
      <c r="D2553" s="13" t="str">
        <f t="shared" si="38"/>
        <v>Error?</v>
      </c>
    </row>
    <row r="2554" spans="1:4" x14ac:dyDescent="0.2">
      <c r="A2554" s="54">
        <v>2493</v>
      </c>
      <c r="B2554" s="1221">
        <f>'Acct Summary 7-8'!C7</f>
        <v>213634</v>
      </c>
      <c r="C2554" s="13" t="s">
        <v>653</v>
      </c>
      <c r="D2554" s="13" t="str">
        <f t="shared" si="38"/>
        <v>Error?</v>
      </c>
    </row>
    <row r="2555" spans="1:4" x14ac:dyDescent="0.2">
      <c r="A2555" s="54">
        <v>2494</v>
      </c>
      <c r="B2555" s="1221">
        <f>'Acct Summary 7-8'!C8</f>
        <v>3927685</v>
      </c>
      <c r="C2555" s="13" t="s">
        <v>653</v>
      </c>
      <c r="D2555" s="13" t="str">
        <f t="shared" si="38"/>
        <v>Error?</v>
      </c>
    </row>
    <row r="2556" spans="1:4" x14ac:dyDescent="0.2">
      <c r="A2556" s="54">
        <v>2495</v>
      </c>
      <c r="B2556" s="1221">
        <f>'Acct Summary 7-8'!C12</f>
        <v>2485786</v>
      </c>
      <c r="C2556" s="13" t="s">
        <v>653</v>
      </c>
      <c r="D2556" s="13" t="str">
        <f t="shared" si="38"/>
        <v>Error?</v>
      </c>
    </row>
    <row r="2557" spans="1:4" x14ac:dyDescent="0.2">
      <c r="A2557" s="54">
        <v>2496</v>
      </c>
      <c r="B2557" s="1221">
        <f>'Acct Summary 7-8'!C13</f>
        <v>960284</v>
      </c>
      <c r="C2557" s="13" t="s">
        <v>653</v>
      </c>
      <c r="D2557" s="13" t="str">
        <f t="shared" si="38"/>
        <v>Error?</v>
      </c>
    </row>
    <row r="2558" spans="1:4" x14ac:dyDescent="0.2">
      <c r="A2558" s="54">
        <v>2497</v>
      </c>
      <c r="B2558" s="1221">
        <f>'Acct Summary 7-8'!C14</f>
        <v>13918</v>
      </c>
      <c r="C2558" s="13" t="s">
        <v>653</v>
      </c>
      <c r="D2558" s="13" t="str">
        <f t="shared" si="38"/>
        <v>Error?</v>
      </c>
    </row>
    <row r="2559" spans="1:4" x14ac:dyDescent="0.2">
      <c r="A2559" s="54">
        <v>2498</v>
      </c>
      <c r="B2559" s="1221">
        <f>'Acct Summary 7-8'!C15</f>
        <v>209259</v>
      </c>
      <c r="C2559" s="13" t="s">
        <v>653</v>
      </c>
      <c r="D2559" s="13" t="str">
        <f t="shared" ref="D2559:D2622" si="39">IF(ISBLANK(B2559),"OK",IF(A2559-B2559=0,"OK","Error?"))</f>
        <v>Error?</v>
      </c>
    </row>
    <row r="2560" spans="1:4" x14ac:dyDescent="0.2">
      <c r="A2560" s="54">
        <v>2499</v>
      </c>
      <c r="B2560" s="1221">
        <f>'Acct Summary 7-8'!C16</f>
        <v>421</v>
      </c>
      <c r="C2560" s="13" t="s">
        <v>653</v>
      </c>
      <c r="D2560" s="13" t="str">
        <f t="shared" si="39"/>
        <v>Error?</v>
      </c>
    </row>
    <row r="2561" spans="1:4" x14ac:dyDescent="0.2">
      <c r="A2561" s="54">
        <v>2500</v>
      </c>
      <c r="B2561" s="1221">
        <f>'Acct Summary 7-8'!C17</f>
        <v>3669668</v>
      </c>
      <c r="C2561" s="13" t="s">
        <v>653</v>
      </c>
      <c r="D2561" s="13" t="str">
        <f t="shared" si="39"/>
        <v>Error?</v>
      </c>
    </row>
    <row r="2562" spans="1:4" x14ac:dyDescent="0.2">
      <c r="A2562" s="54">
        <v>2501</v>
      </c>
      <c r="B2562" s="1221">
        <f>'Acct Summary 7-8'!C20</f>
        <v>258017</v>
      </c>
      <c r="C2562" s="13" t="s">
        <v>653</v>
      </c>
      <c r="D2562" s="13" t="str">
        <f t="shared" si="39"/>
        <v>Error?</v>
      </c>
    </row>
    <row r="2563" spans="1:4" x14ac:dyDescent="0.2">
      <c r="A2563" s="54">
        <v>2502</v>
      </c>
      <c r="B2563" s="1221">
        <f>'Acct Summary 7-8'!C80</f>
        <v>163</v>
      </c>
      <c r="D2563" s="13" t="str">
        <f t="shared" si="39"/>
        <v>Error?</v>
      </c>
    </row>
    <row r="2564" spans="1:4" x14ac:dyDescent="0.2">
      <c r="A2564" s="54">
        <v>2503</v>
      </c>
      <c r="B2564" s="1221">
        <f>'Acct Summary 7-8'!D4</f>
        <v>307127</v>
      </c>
      <c r="C2564" s="13" t="s">
        <v>653</v>
      </c>
      <c r="D2564" s="13" t="str">
        <f t="shared" si="39"/>
        <v>Error?</v>
      </c>
    </row>
    <row r="2565" spans="1:4" x14ac:dyDescent="0.2">
      <c r="A2565" s="82">
        <v>2504</v>
      </c>
      <c r="D2565" s="13" t="str">
        <f t="shared" si="39"/>
        <v>OK</v>
      </c>
    </row>
    <row r="2566" spans="1:4" x14ac:dyDescent="0.2">
      <c r="A2566" s="54">
        <v>2505</v>
      </c>
      <c r="B2566" s="1221">
        <f>'Acct Summary 7-8'!D6</f>
        <v>263826</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570953</v>
      </c>
      <c r="C2568" s="13" t="s">
        <v>653</v>
      </c>
      <c r="D2568" s="13" t="str">
        <f t="shared" si="39"/>
        <v>Error?</v>
      </c>
    </row>
    <row r="2569" spans="1:4" x14ac:dyDescent="0.2">
      <c r="A2569" s="54">
        <v>2508</v>
      </c>
      <c r="B2569" s="1221">
        <f>'Acct Summary 7-8'!D13</f>
        <v>571436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571436</v>
      </c>
      <c r="C2573" s="13" t="s">
        <v>653</v>
      </c>
      <c r="D2573" s="13" t="str">
        <f t="shared" si="39"/>
        <v>Error?</v>
      </c>
    </row>
    <row r="2574" spans="1:4" x14ac:dyDescent="0.2">
      <c r="A2574" s="54">
        <v>2513</v>
      </c>
      <c r="B2574" s="1221">
        <f>'Acct Summary 7-8'!D20</f>
        <v>-483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138861</v>
      </c>
      <c r="C2591" s="13" t="s">
        <v>653</v>
      </c>
      <c r="D2591" s="13" t="str">
        <f t="shared" si="39"/>
        <v>Error?</v>
      </c>
    </row>
    <row r="2592" spans="1:4" x14ac:dyDescent="0.2">
      <c r="A2592" s="82">
        <v>2531</v>
      </c>
      <c r="D2592" s="13" t="str">
        <f t="shared" si="39"/>
        <v>OK</v>
      </c>
    </row>
    <row r="2593" spans="1:4" x14ac:dyDescent="0.2">
      <c r="A2593" s="54">
        <v>2532</v>
      </c>
      <c r="B2593" s="1221">
        <f>'Acct Summary 7-8'!F6</f>
        <v>36164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175025</v>
      </c>
      <c r="C2595" s="13" t="s">
        <v>653</v>
      </c>
      <c r="D2595" s="13" t="str">
        <f t="shared" si="39"/>
        <v>Error?</v>
      </c>
    </row>
    <row r="2596" spans="1:4" x14ac:dyDescent="0.2">
      <c r="A2596" s="54">
        <v>2535</v>
      </c>
      <c r="B2596" s="1221">
        <f>'Acct Summary 7-8'!F13</f>
        <v>170666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21883</v>
      </c>
      <c r="C2599" s="13" t="s">
        <v>653</v>
      </c>
      <c r="D2599" s="13" t="str">
        <f t="shared" si="39"/>
        <v>Error?</v>
      </c>
    </row>
    <row r="2600" spans="1:4" x14ac:dyDescent="0.2">
      <c r="A2600" s="54">
        <v>2539</v>
      </c>
      <c r="B2600" s="1221">
        <f>'Acct Summary 7-8'!F17</f>
        <v>192549</v>
      </c>
      <c r="C2600" s="13" t="s">
        <v>653</v>
      </c>
      <c r="D2600" s="13" t="str">
        <f t="shared" si="39"/>
        <v>Error?</v>
      </c>
    </row>
    <row r="2601" spans="1:4" x14ac:dyDescent="0.2">
      <c r="A2601" s="54">
        <v>2540</v>
      </c>
      <c r="B2601" s="1221">
        <f>'Acct Summary 7-8'!F20</f>
        <v>-17524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163469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163469</v>
      </c>
      <c r="C2606" s="13" t="s">
        <v>653</v>
      </c>
      <c r="D2606" s="13" t="str">
        <f t="shared" si="39"/>
        <v>Error?</v>
      </c>
    </row>
    <row r="2607" spans="1:4" x14ac:dyDescent="0.2">
      <c r="A2607" s="54">
        <v>2546</v>
      </c>
      <c r="B2607" s="1221">
        <f>'Acct Summary 7-8'!G12</f>
        <v>45360</v>
      </c>
      <c r="C2607" s="13" t="s">
        <v>653</v>
      </c>
      <c r="D2607" s="13" t="str">
        <f t="shared" si="39"/>
        <v>Error?</v>
      </c>
    </row>
    <row r="2608" spans="1:4" x14ac:dyDescent="0.2">
      <c r="A2608" s="54">
        <v>2547</v>
      </c>
      <c r="B2608" s="1221">
        <f>'Acct Summary 7-8'!G13</f>
        <v>95012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140372</v>
      </c>
      <c r="C2612" s="13" t="s">
        <v>653</v>
      </c>
      <c r="D2612" s="13" t="str">
        <f t="shared" si="39"/>
        <v>Error?</v>
      </c>
    </row>
    <row r="2613" spans="1:4" x14ac:dyDescent="0.2">
      <c r="A2613" s="54">
        <v>2552</v>
      </c>
      <c r="B2613" s="1221">
        <f>'Acct Summary 7-8'!G20</f>
        <v>23097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2311511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2311511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2307153</v>
      </c>
      <c r="C2634" s="13" t="s">
        <v>653</v>
      </c>
      <c r="D2634" s="13" t="str">
        <f t="shared" si="40"/>
        <v>Error?</v>
      </c>
    </row>
    <row r="2635" spans="1:4" x14ac:dyDescent="0.2">
      <c r="A2635" s="54">
        <v>2574</v>
      </c>
      <c r="B2635" s="1221">
        <f>'Acct Summary 7-8'!E17</f>
        <v>2307153</v>
      </c>
      <c r="C2635" s="13" t="s">
        <v>653</v>
      </c>
      <c r="D2635" s="13" t="str">
        <f t="shared" si="40"/>
        <v>Error?</v>
      </c>
    </row>
    <row r="2636" spans="1:4" x14ac:dyDescent="0.2">
      <c r="A2636" s="54">
        <v>2575</v>
      </c>
      <c r="B2636" s="1221">
        <f>'Acct Summary 7-8'!E20</f>
        <v>4358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23</v>
      </c>
      <c r="C2658" s="13" t="s">
        <v>653</v>
      </c>
      <c r="D2658" s="13" t="str">
        <f t="shared" si="40"/>
        <v>Error?</v>
      </c>
    </row>
    <row r="2659" spans="1:4" x14ac:dyDescent="0.2">
      <c r="A2659" s="54">
        <v>2598</v>
      </c>
      <c r="B2659" s="1221">
        <f>'Acct Summary 7-8'!H13</f>
        <v>56727</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56727</v>
      </c>
      <c r="C2661" s="13" t="s">
        <v>653</v>
      </c>
      <c r="D2661" s="13" t="str">
        <f t="shared" si="40"/>
        <v>Error?</v>
      </c>
    </row>
    <row r="2662" spans="1:4" x14ac:dyDescent="0.2">
      <c r="A2662" s="54">
        <v>2601</v>
      </c>
      <c r="B2662" s="1221">
        <f>'Acct Summary 7-8'!H20</f>
        <v>-56704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85656</v>
      </c>
      <c r="C2789" s="13" t="s">
        <v>653</v>
      </c>
      <c r="D2789" s="13" t="str">
        <f t="shared" si="42"/>
        <v>Error?</v>
      </c>
    </row>
    <row r="2790" spans="1:4" x14ac:dyDescent="0.2">
      <c r="A2790" s="54">
        <v>2729</v>
      </c>
      <c r="B2790" s="1221">
        <f>'Expenditures 15-22'!E102</f>
        <v>85656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1023237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443671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1023237</v>
      </c>
      <c r="D2912" s="13" t="str">
        <f t="shared" si="44"/>
        <v>Error?</v>
      </c>
    </row>
    <row r="2913" spans="1:4" x14ac:dyDescent="0.2">
      <c r="A2913" s="54">
        <v>2852</v>
      </c>
      <c r="B2913" s="1221">
        <f>'Assets-Liab 5-6'!I41</f>
        <v>1023237</v>
      </c>
      <c r="C2913" s="13" t="s">
        <v>653</v>
      </c>
      <c r="D2913" s="13" t="str">
        <f t="shared" si="44"/>
        <v>Error?</v>
      </c>
    </row>
    <row r="2914" spans="1:4" x14ac:dyDescent="0.2">
      <c r="A2914" s="54">
        <v>2853</v>
      </c>
      <c r="B2914" s="1221">
        <f>'Assets-Liab 5-6'!L33</f>
        <v>443671</v>
      </c>
      <c r="D2914" s="13" t="str">
        <f t="shared" si="44"/>
        <v>Error?</v>
      </c>
    </row>
    <row r="2915" spans="1:4" x14ac:dyDescent="0.2">
      <c r="A2915" s="82">
        <v>2854</v>
      </c>
      <c r="D2915" s="13" t="str">
        <f t="shared" si="44"/>
        <v>OK</v>
      </c>
    </row>
    <row r="2916" spans="1:4" x14ac:dyDescent="0.2">
      <c r="A2916" s="54">
        <v>2855</v>
      </c>
      <c r="B2916" s="1221">
        <f>'Assets-Liab 5-6'!L34</f>
        <v>443671</v>
      </c>
      <c r="C2916" s="13" t="s">
        <v>653</v>
      </c>
      <c r="D2916" s="13" t="str">
        <f t="shared" si="44"/>
        <v>Error?</v>
      </c>
    </row>
    <row r="2917" spans="1:4" x14ac:dyDescent="0.2">
      <c r="A2917" s="54">
        <v>2856</v>
      </c>
      <c r="B2917" s="1221">
        <f>'Assets-Liab 5-6'!L41</f>
        <v>443671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17267</v>
      </c>
      <c r="D2949" s="13" t="str">
        <f t="shared" si="45"/>
        <v>Error?</v>
      </c>
    </row>
    <row r="2950" spans="1:4" x14ac:dyDescent="0.2">
      <c r="A2950" s="54">
        <v>2889</v>
      </c>
      <c r="B2950" s="1221">
        <f>'Expenditures 15-22'!E79</f>
        <v>64786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1351</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2252</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17267</v>
      </c>
      <c r="C2973" s="13" t="s">
        <v>653</v>
      </c>
      <c r="D2973" s="13" t="str">
        <f t="shared" si="45"/>
        <v>Error?</v>
      </c>
    </row>
    <row r="2974" spans="1:4" x14ac:dyDescent="0.2">
      <c r="A2974" s="54">
        <v>2913</v>
      </c>
      <c r="B2974" s="1221">
        <f>'Expenditures 15-22'!K79</f>
        <v>64786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1351</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2252</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49762</v>
      </c>
      <c r="D3055" s="13" t="str">
        <f t="shared" si="46"/>
        <v>Error?</v>
      </c>
    </row>
    <row r="3056" spans="1:4" x14ac:dyDescent="0.2">
      <c r="A3056" s="54">
        <v>2995</v>
      </c>
      <c r="B3056" s="1221">
        <f>'Expenditures 15-22'!D10</f>
        <v>24644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18809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93215</v>
      </c>
      <c r="C3062" s="13" t="s">
        <v>653</v>
      </c>
      <c r="D3062" s="13" t="str">
        <f t="shared" si="46"/>
        <v>Error?</v>
      </c>
    </row>
    <row r="3063" spans="1:4" x14ac:dyDescent="0.2">
      <c r="A3063" s="82">
        <v>3002</v>
      </c>
      <c r="D3063" s="13" t="str">
        <f t="shared" si="46"/>
        <v>OK</v>
      </c>
    </row>
    <row r="3064" spans="1:4" x14ac:dyDescent="0.2">
      <c r="A3064" s="54">
        <v>3003</v>
      </c>
      <c r="B3064" s="1221">
        <f>'Expenditures 15-22'!D213</f>
        <v>722</v>
      </c>
      <c r="D3064" s="13" t="str">
        <f t="shared" si="46"/>
        <v>Error?</v>
      </c>
    </row>
    <row r="3065" spans="1:4" x14ac:dyDescent="0.2">
      <c r="A3065" s="54">
        <v>3004</v>
      </c>
      <c r="B3065" s="1221">
        <f>'Expenditures 15-22'!K213</f>
        <v>722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58451</v>
      </c>
      <c r="C3225" s="13" t="s">
        <v>653</v>
      </c>
      <c r="D3225" s="13" t="str">
        <f t="shared" si="49"/>
        <v>Error?</v>
      </c>
    </row>
    <row r="3226" spans="1:4" x14ac:dyDescent="0.2">
      <c r="A3226" s="54">
        <v>3165</v>
      </c>
      <c r="B3226" s="1221">
        <f>'Acct Summary 7-8'!I8</f>
        <v>58451</v>
      </c>
      <c r="C3226" s="13" t="s">
        <v>653</v>
      </c>
      <c r="D3226" s="13" t="str">
        <f t="shared" si="49"/>
        <v>Error?</v>
      </c>
    </row>
    <row r="3227" spans="1:4" x14ac:dyDescent="0.2">
      <c r="A3227" s="54">
        <v>3166</v>
      </c>
      <c r="B3227" s="1221">
        <f>'Acct Summary 7-8'!I20</f>
        <v>58451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258017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-483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-17524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23097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4358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-56704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1000000</v>
      </c>
      <c r="C3317" s="13" t="s">
        <v>653</v>
      </c>
      <c r="D3317" s="13" t="str">
        <f t="shared" si="50"/>
        <v>Error?</v>
      </c>
    </row>
    <row r="3318" spans="1:4" x14ac:dyDescent="0.2">
      <c r="A3318" s="54">
        <v>3257</v>
      </c>
      <c r="B3318" s="1221">
        <f>'Acct Summary 7-8'!I76</f>
        <v>37300</v>
      </c>
      <c r="C3318" s="13" t="s">
        <v>653</v>
      </c>
      <c r="D3318" s="13" t="str">
        <f t="shared" si="50"/>
        <v>Error?</v>
      </c>
    </row>
    <row r="3319" spans="1:4" x14ac:dyDescent="0.2">
      <c r="A3319" s="54">
        <v>3258</v>
      </c>
      <c r="B3319" s="1221">
        <f>'Acct Summary 7-8'!I77</f>
        <v>962700</v>
      </c>
      <c r="C3319" s="13" t="s">
        <v>653</v>
      </c>
      <c r="D3319" s="13" t="str">
        <f t="shared" si="50"/>
        <v>Error?</v>
      </c>
    </row>
    <row r="3320" spans="1:4" x14ac:dyDescent="0.2">
      <c r="A3320" s="54">
        <v>3259</v>
      </c>
      <c r="B3320" s="1221">
        <f>'Acct Summary 7-8'!I78</f>
        <v>1021151</v>
      </c>
      <c r="C3320" s="13" t="s">
        <v>653</v>
      </c>
      <c r="D3320" s="13" t="str">
        <f t="shared" si="50"/>
        <v>Error?</v>
      </c>
    </row>
    <row r="3321" spans="1:4" x14ac:dyDescent="0.2">
      <c r="A3321" s="54">
        <v>3260</v>
      </c>
      <c r="B3321" s="1221">
        <f>'Acct Summary 7-8'!I79</f>
        <v>2086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1023237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253264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110470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2398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3408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369540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19283</v>
      </c>
      <c r="D3387" s="13" t="str">
        <f t="shared" si="51"/>
        <v>Error?</v>
      </c>
    </row>
    <row r="3388" spans="1:4" x14ac:dyDescent="0.2">
      <c r="A3388" s="54">
        <v>3327</v>
      </c>
      <c r="B3388" s="1221">
        <f>'Expenditures 15-22'!D211</f>
        <v>13634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19283</v>
      </c>
      <c r="C3390" s="13" t="s">
        <v>653</v>
      </c>
      <c r="D3390" s="13" t="str">
        <f t="shared" si="51"/>
        <v>Error?</v>
      </c>
    </row>
    <row r="3391" spans="1:4" x14ac:dyDescent="0.2">
      <c r="A3391" s="54">
        <v>3330</v>
      </c>
      <c r="B3391" s="1221">
        <f>'Expenditures 15-22'!K211</f>
        <v>13634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338877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220758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68422</v>
      </c>
      <c r="D3417" s="13" t="str">
        <f t="shared" si="52"/>
        <v>Error?</v>
      </c>
    </row>
    <row r="3418" spans="1:4" x14ac:dyDescent="0.2">
      <c r="A3418" s="82">
        <v>3357</v>
      </c>
      <c r="D3418" s="13" t="str">
        <f t="shared" si="52"/>
        <v>OK</v>
      </c>
    </row>
    <row r="3419" spans="1:4" x14ac:dyDescent="0.2">
      <c r="A3419" s="54">
        <v>3358</v>
      </c>
      <c r="B3419" s="1221">
        <f>'Assets-Liab 5-6'!F4</f>
        <v>29766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59357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1023237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443671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84588</v>
      </c>
      <c r="C3446" s="13" t="s">
        <v>653</v>
      </c>
      <c r="D3446" s="13" t="str">
        <f t="shared" si="52"/>
        <v>Error?</v>
      </c>
    </row>
    <row r="3447" spans="1:4" x14ac:dyDescent="0.2">
      <c r="A3447" s="54">
        <v>3386</v>
      </c>
      <c r="B3447" s="1221">
        <f>'Tax Sched 24'!D16</f>
        <v>84588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85007</v>
      </c>
      <c r="C3449" s="13" t="s">
        <v>653</v>
      </c>
      <c r="D3449" s="13" t="str">
        <f t="shared" si="52"/>
        <v>Error?</v>
      </c>
    </row>
    <row r="3450" spans="1:4" x14ac:dyDescent="0.2">
      <c r="A3450" s="54">
        <v>3389</v>
      </c>
      <c r="B3450" s="1221">
        <f>'Tax Sched 24'!E16</f>
        <v>85007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96</v>
      </c>
      <c r="D3567" s="13" t="str">
        <f t="shared" si="54"/>
        <v>Error?</v>
      </c>
    </row>
    <row r="3568" spans="1:4" x14ac:dyDescent="0.2">
      <c r="A3568" s="54">
        <v>3507</v>
      </c>
      <c r="B3568" s="1221">
        <f>'Assets-Liab 5-6'!K41</f>
        <v>96</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96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57756</v>
      </c>
      <c r="C3725" s="13" t="s">
        <v>653</v>
      </c>
      <c r="D3725" s="13" t="str">
        <f t="shared" si="57"/>
        <v>Error?</v>
      </c>
    </row>
    <row r="3726" spans="1:4" x14ac:dyDescent="0.2">
      <c r="A3726" s="54">
        <v>3665</v>
      </c>
      <c r="B3726" s="1221">
        <f>'Tax Sched 24'!D13</f>
        <v>57756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58929</v>
      </c>
      <c r="C3728" s="13" t="s">
        <v>653</v>
      </c>
      <c r="D3728" s="13" t="str">
        <f t="shared" si="57"/>
        <v>Error?</v>
      </c>
    </row>
    <row r="3729" spans="1:4" x14ac:dyDescent="0.2">
      <c r="A3729" s="54">
        <v>3668</v>
      </c>
      <c r="B3729" s="1221">
        <f>'Tax Sched 24'!E13</f>
        <v>58929</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1927638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5855323</v>
      </c>
      <c r="C4122" s="13" t="s">
        <v>653</v>
      </c>
      <c r="D4122" s="13" t="str">
        <f t="shared" si="63"/>
        <v>Error?</v>
      </c>
    </row>
    <row r="4123" spans="1:4" x14ac:dyDescent="0.2">
      <c r="A4123" s="54">
        <v>4062</v>
      </c>
      <c r="B4123" s="1221">
        <f>'Acct Summary 7-8'!D10</f>
        <v>570953</v>
      </c>
      <c r="C4123" s="13" t="s">
        <v>653</v>
      </c>
      <c r="D4123" s="13" t="str">
        <f t="shared" si="63"/>
        <v>Error?</v>
      </c>
    </row>
    <row r="4124" spans="1:4" x14ac:dyDescent="0.2">
      <c r="A4124" s="54">
        <v>4063</v>
      </c>
      <c r="B4124" s="1221">
        <f>'Acct Summary 7-8'!E10</f>
        <v>2311511</v>
      </c>
      <c r="C4124" s="13" t="s">
        <v>653</v>
      </c>
      <c r="D4124" s="13" t="str">
        <f t="shared" si="63"/>
        <v>Error?</v>
      </c>
    </row>
    <row r="4125" spans="1:4" x14ac:dyDescent="0.2">
      <c r="A4125" s="54">
        <v>4064</v>
      </c>
      <c r="B4125" s="1221">
        <f>'Acct Summary 7-8'!F10</f>
        <v>175025</v>
      </c>
      <c r="C4125" s="13" t="s">
        <v>653</v>
      </c>
      <c r="D4125" s="13" t="str">
        <f t="shared" si="63"/>
        <v>Error?</v>
      </c>
    </row>
    <row r="4126" spans="1:4" x14ac:dyDescent="0.2">
      <c r="A4126" s="54">
        <v>4065</v>
      </c>
      <c r="B4126" s="1221">
        <f>'Acct Summary 7-8'!G10</f>
        <v>163469</v>
      </c>
      <c r="C4126" s="13" t="s">
        <v>653</v>
      </c>
      <c r="D4126" s="13" t="str">
        <f t="shared" si="63"/>
        <v>Error?</v>
      </c>
    </row>
    <row r="4127" spans="1:4" x14ac:dyDescent="0.2">
      <c r="A4127" s="54">
        <v>4066</v>
      </c>
      <c r="B4127" s="1221">
        <f>'Acct Summary 7-8'!H10</f>
        <v>23</v>
      </c>
      <c r="C4127" s="13" t="s">
        <v>653</v>
      </c>
      <c r="D4127" s="13" t="str">
        <f t="shared" si="63"/>
        <v>Error?</v>
      </c>
    </row>
    <row r="4128" spans="1:4" x14ac:dyDescent="0.2">
      <c r="A4128" s="54">
        <v>4067</v>
      </c>
      <c r="B4128" s="1221">
        <f>'Acct Summary 7-8'!I10</f>
        <v>58451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1927638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5597306</v>
      </c>
      <c r="C4136" s="13" t="s">
        <v>653</v>
      </c>
      <c r="D4136" s="13" t="str">
        <f t="shared" si="63"/>
        <v>Error?</v>
      </c>
    </row>
    <row r="4137" spans="1:4" x14ac:dyDescent="0.2">
      <c r="A4137" s="54">
        <v>4076</v>
      </c>
      <c r="B4137" s="1221">
        <f>'Acct Summary 7-8'!D19</f>
        <v>571436</v>
      </c>
      <c r="C4137" s="13" t="s">
        <v>653</v>
      </c>
      <c r="D4137" s="13" t="str">
        <f t="shared" si="63"/>
        <v>Error?</v>
      </c>
    </row>
    <row r="4138" spans="1:4" x14ac:dyDescent="0.2">
      <c r="A4138" s="54">
        <v>4077</v>
      </c>
      <c r="B4138" s="1221">
        <f>'Acct Summary 7-8'!E19</f>
        <v>2307153</v>
      </c>
      <c r="C4138" s="13" t="s">
        <v>653</v>
      </c>
      <c r="D4138" s="13" t="str">
        <f t="shared" si="63"/>
        <v>Error?</v>
      </c>
    </row>
    <row r="4139" spans="1:4" x14ac:dyDescent="0.2">
      <c r="A4139" s="54">
        <v>4078</v>
      </c>
      <c r="B4139" s="1221">
        <f>'Acct Summary 7-8'!F19</f>
        <v>192549</v>
      </c>
      <c r="C4139" s="13" t="s">
        <v>653</v>
      </c>
      <c r="D4139" s="13" t="str">
        <f t="shared" si="63"/>
        <v>Error?</v>
      </c>
    </row>
    <row r="4140" spans="1:4" x14ac:dyDescent="0.2">
      <c r="A4140" s="54">
        <v>4079</v>
      </c>
      <c r="B4140" s="1221">
        <f>'Acct Summary 7-8'!G19</f>
        <v>140372</v>
      </c>
      <c r="C4140" s="13" t="s">
        <v>653</v>
      </c>
      <c r="D4140" s="13" t="str">
        <f t="shared" si="63"/>
        <v>Error?</v>
      </c>
    </row>
    <row r="4141" spans="1:4" x14ac:dyDescent="0.2">
      <c r="A4141" s="54">
        <v>4080</v>
      </c>
      <c r="B4141" s="1221">
        <f>'Acct Summary 7-8'!H19</f>
        <v>56727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36612181</v>
      </c>
      <c r="C4171" s="13" t="s">
        <v>653</v>
      </c>
      <c r="D4171" s="13" t="str">
        <f t="shared" si="64"/>
        <v>Error?</v>
      </c>
    </row>
    <row r="4172" spans="1:4" x14ac:dyDescent="0.2">
      <c r="A4172" s="54">
        <v>4111</v>
      </c>
      <c r="B4172" s="1221">
        <f>'Short-Term Long-Term Debt 25'!J49</f>
        <v>36543759</v>
      </c>
      <c r="C4172" s="13" t="s">
        <v>653</v>
      </c>
      <c r="D4172" s="13" t="str">
        <f t="shared" si="64"/>
        <v>Error?</v>
      </c>
    </row>
    <row r="4173" spans="1:4" x14ac:dyDescent="0.2">
      <c r="A4173" s="54">
        <v>4112</v>
      </c>
      <c r="B4173" s="1221">
        <f>'Short-Term Long-Term Debt 25'!H49</f>
        <v>21207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-22936</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21207</v>
      </c>
      <c r="D4210" s="13" t="str">
        <f t="shared" si="64"/>
        <v>Error?</v>
      </c>
    </row>
    <row r="4211" spans="1:4" x14ac:dyDescent="0.2">
      <c r="A4211" s="54">
        <v>4150</v>
      </c>
      <c r="B4211" s="1221">
        <f>'Expenditures 15-22'!K200</f>
        <v>21207</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1599.13</v>
      </c>
      <c r="C4265" s="13" t="s">
        <v>653</v>
      </c>
      <c r="D4265" s="13" t="str">
        <f t="shared" si="65"/>
        <v>Error?</v>
      </c>
      <c r="E4265" s="803"/>
    </row>
    <row r="4266" spans="1:5" x14ac:dyDescent="0.2">
      <c r="A4266" s="90">
        <v>4205</v>
      </c>
      <c r="B4266" s="1221">
        <f>('FP Info 3'!F10)*100000</f>
        <v>248.32000000000002</v>
      </c>
      <c r="C4266" s="13" t="s">
        <v>653</v>
      </c>
      <c r="D4266" s="13" t="str">
        <f t="shared" si="65"/>
        <v>Error?</v>
      </c>
      <c r="E4266" s="803"/>
    </row>
    <row r="4267" spans="1:5" x14ac:dyDescent="0.2">
      <c r="A4267" s="90">
        <v>4206</v>
      </c>
      <c r="B4267" s="1221">
        <f>('FP Info 3'!H10)*100000</f>
        <v>118.61</v>
      </c>
      <c r="C4267" s="13" t="s">
        <v>653</v>
      </c>
      <c r="D4267" s="13" t="str">
        <f t="shared" si="65"/>
        <v>Error?</v>
      </c>
      <c r="E4267" s="803"/>
    </row>
    <row r="4268" spans="1:5" x14ac:dyDescent="0.2">
      <c r="A4268" s="90">
        <v>4207</v>
      </c>
      <c r="B4268" s="1221">
        <f>('FP Info 3'!J10)*100000</f>
        <v>1966</v>
      </c>
      <c r="C4268" s="13" t="s">
        <v>653</v>
      </c>
      <c r="D4268" s="13" t="str">
        <f t="shared" si="65"/>
        <v>Error?</v>
      </c>
    </row>
    <row r="4269" spans="1:5" x14ac:dyDescent="0.2">
      <c r="A4269" s="90">
        <v>4208</v>
      </c>
      <c r="B4269" s="1221">
        <f>'FP Info 3'!J16</f>
        <v>1612638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5942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20418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5671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49.67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162971</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118642009</v>
      </c>
      <c r="D4995" s="13" t="str">
        <f t="shared" si="77"/>
        <v>Error?</v>
      </c>
    </row>
    <row r="4996" spans="1:4" x14ac:dyDescent="0.2">
      <c r="A4996" s="90">
        <v>4935</v>
      </c>
      <c r="B4996" s="1221">
        <f>'FP Info 3'!H31</f>
        <v>8186298.6210000003</v>
      </c>
      <c r="D4996" s="13" t="str">
        <f t="shared" si="77"/>
        <v>Error?</v>
      </c>
    </row>
    <row r="4997" spans="1:4" x14ac:dyDescent="0.2">
      <c r="A4997" s="90">
        <v>4936</v>
      </c>
      <c r="B4997" s="1221">
        <f>'FP Info 3'!H37</f>
        <v>36612181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57756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1859994</v>
      </c>
      <c r="D5061" s="13" t="str">
        <f t="shared" si="78"/>
        <v>Error?</v>
      </c>
    </row>
    <row r="5062" spans="1:4" x14ac:dyDescent="0.2">
      <c r="A5062" s="82">
        <v>5001</v>
      </c>
      <c r="D5062" s="13" t="str">
        <f t="shared" si="78"/>
        <v>OK</v>
      </c>
    </row>
    <row r="5063" spans="1:4" x14ac:dyDescent="0.2">
      <c r="A5063" s="54">
        <v>5002</v>
      </c>
      <c r="B5063" s="1221">
        <f>'Revenues 9-14'!C7</f>
        <v>23106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1940856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145391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145391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1761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1761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102120</v>
      </c>
      <c r="C5096" s="13" t="s">
        <v>653</v>
      </c>
      <c r="D5096" s="13" t="str">
        <f t="shared" si="78"/>
        <v>Error?</v>
      </c>
    </row>
    <row r="5097" spans="1:4" x14ac:dyDescent="0.2">
      <c r="A5097" s="54">
        <v>5036</v>
      </c>
      <c r="B5097" s="1221">
        <f>'Revenues 9-14'!C77</f>
        <v>39897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37498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77395</v>
      </c>
      <c r="C5102" s="13" t="s">
        <v>653</v>
      </c>
      <c r="D5102" s="13" t="str">
        <f t="shared" si="78"/>
        <v>Error?</v>
      </c>
    </row>
    <row r="5103" spans="1:4" x14ac:dyDescent="0.2">
      <c r="A5103" s="54">
        <v>5042</v>
      </c>
      <c r="B5103" s="1221">
        <f>'Revenues 9-14'!C84</f>
        <v>30795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183</v>
      </c>
      <c r="D5110" s="13" t="str">
        <f t="shared" si="78"/>
        <v>Error?</v>
      </c>
    </row>
    <row r="5111" spans="1:4" x14ac:dyDescent="0.2">
      <c r="A5111" s="54">
        <v>5050</v>
      </c>
      <c r="B5111" s="1221">
        <f>'Revenues 9-14'!C92</f>
        <v>15247</v>
      </c>
      <c r="D5111" s="13" t="str">
        <f t="shared" si="78"/>
        <v>Error?</v>
      </c>
    </row>
    <row r="5112" spans="1:4" x14ac:dyDescent="0.2">
      <c r="A5112" s="54">
        <v>5051</v>
      </c>
      <c r="B5112" s="1221">
        <f>'Revenues 9-14'!C93</f>
        <v>46225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3745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7448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20</v>
      </c>
      <c r="D5119" s="13" t="str">
        <f t="shared" ref="D5119:D5182" si="79">IF(ISBLANK(B5119),"OK",IF(A5119-B5119=0,"OK","Error?"))</f>
        <v>Error?</v>
      </c>
    </row>
    <row r="5120" spans="1:4" x14ac:dyDescent="0.2">
      <c r="A5120" s="54">
        <v>5059</v>
      </c>
      <c r="B5120" s="1221">
        <f>'Revenues 9-14'!C108</f>
        <v>188738</v>
      </c>
      <c r="C5120" s="13" t="s">
        <v>653</v>
      </c>
      <c r="D5120" s="13" t="str">
        <f t="shared" si="79"/>
        <v>Error?</v>
      </c>
    </row>
    <row r="5121" spans="1:4" x14ac:dyDescent="0.2">
      <c r="A5121" s="54">
        <v>5060</v>
      </c>
      <c r="B5121" s="1221">
        <f>'Revenues 9-14'!C109</f>
        <v>2502486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1008545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1008545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39656</v>
      </c>
      <c r="D5134" s="13" t="str">
        <f t="shared" si="79"/>
        <v>Error?</v>
      </c>
    </row>
    <row r="5135" spans="1:4" x14ac:dyDescent="0.2">
      <c r="A5135" s="54">
        <v>5074</v>
      </c>
      <c r="B5135" s="1221">
        <f>'Revenues 9-14'!C126</f>
        <v>56951</v>
      </c>
      <c r="D5135" s="13" t="str">
        <f t="shared" si="79"/>
        <v>Error?</v>
      </c>
    </row>
    <row r="5136" spans="1:4" x14ac:dyDescent="0.2">
      <c r="A5136" s="82">
        <v>5075</v>
      </c>
      <c r="D5136" s="13" t="str">
        <f t="shared" si="79"/>
        <v>OK</v>
      </c>
    </row>
    <row r="5137" spans="1:4" x14ac:dyDescent="0.2">
      <c r="A5137" s="54">
        <v>5076</v>
      </c>
      <c r="B5137" s="1221">
        <f>'Revenues 9-14'!C127</f>
        <v>75399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172006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11975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11975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502</v>
      </c>
      <c r="D5167" s="13" t="str">
        <f t="shared" si="79"/>
        <v>Error?</v>
      </c>
    </row>
    <row r="5168" spans="1:4" x14ac:dyDescent="0.2">
      <c r="A5168" s="54">
        <v>5107</v>
      </c>
      <c r="B5168" s="1221">
        <f>'Revenues 9-14'!C147</f>
        <v>18537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203020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1211565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90205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14915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105120</v>
      </c>
      <c r="C5246" s="13" t="s">
        <v>653</v>
      </c>
      <c r="D5246" s="13" t="str">
        <f t="shared" si="80"/>
        <v>Error?</v>
      </c>
    </row>
    <row r="5247" spans="1:4" x14ac:dyDescent="0.2">
      <c r="A5247" s="54">
        <v>5186</v>
      </c>
      <c r="B5247" s="1221">
        <f>'Revenues 9-14'!C203</f>
        <v>70940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70940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5543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5543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213634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213634</v>
      </c>
      <c r="C5326" s="13" t="s">
        <v>653</v>
      </c>
      <c r="D5326" s="13" t="str">
        <f t="shared" si="82"/>
        <v>Error?</v>
      </c>
    </row>
    <row r="5327" spans="1:4" x14ac:dyDescent="0.2">
      <c r="A5327" s="54">
        <v>5266</v>
      </c>
      <c r="B5327" s="1221">
        <f>'Revenues 9-14'!C275</f>
        <v>3927685</v>
      </c>
      <c r="C5327" s="13" t="s">
        <v>653</v>
      </c>
      <c r="D5327" s="13" t="str">
        <f t="shared" si="82"/>
        <v>Error?</v>
      </c>
    </row>
    <row r="5328" spans="1:4" x14ac:dyDescent="0.2">
      <c r="A5328" s="54">
        <v>5267</v>
      </c>
      <c r="B5328" s="1221">
        <f>'Revenues 9-14'!D5</f>
        <v>288819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288819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995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995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1000</v>
      </c>
      <c r="D5349" s="13" t="str">
        <f t="shared" si="82"/>
        <v>Error?</v>
      </c>
    </row>
    <row r="5350" spans="1:4" x14ac:dyDescent="0.2">
      <c r="A5350" s="54">
        <v>5289</v>
      </c>
      <c r="B5350" s="1221">
        <f>'Revenues 9-14'!D96</f>
        <v>300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16013</v>
      </c>
      <c r="D5354" s="13" t="str">
        <f t="shared" si="82"/>
        <v>Error?</v>
      </c>
    </row>
    <row r="5355" spans="1:4" x14ac:dyDescent="0.2">
      <c r="A5355" s="54">
        <v>5294</v>
      </c>
      <c r="B5355" s="1221">
        <f>'Revenues 9-14'!D108</f>
        <v>17313</v>
      </c>
      <c r="C5355" s="13" t="s">
        <v>653</v>
      </c>
      <c r="D5355" s="13" t="str">
        <f t="shared" si="82"/>
        <v>Error?</v>
      </c>
    </row>
    <row r="5356" spans="1:4" x14ac:dyDescent="0.2">
      <c r="A5356" s="54">
        <v>5295</v>
      </c>
      <c r="B5356" s="1221">
        <f>'Revenues 9-14'!D109</f>
        <v>307127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100855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100855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162971</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263826</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570953</v>
      </c>
      <c r="C5508" s="13" t="s">
        <v>653</v>
      </c>
      <c r="D5508" s="13" t="str">
        <f t="shared" si="85"/>
        <v>Error?</v>
      </c>
    </row>
    <row r="5509" spans="1:4" x14ac:dyDescent="0.2">
      <c r="A5509" s="54">
        <v>5448</v>
      </c>
      <c r="B5509" s="1221">
        <f>'Revenues 9-14'!E5</f>
        <v>2308724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2308724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2787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2787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2311511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2311511</v>
      </c>
      <c r="C5552" s="13" t="s">
        <v>653</v>
      </c>
      <c r="D5552" s="13" t="str">
        <f t="shared" si="85"/>
        <v>Error?</v>
      </c>
    </row>
    <row r="5553" spans="1:4" x14ac:dyDescent="0.2">
      <c r="A5553" s="54">
        <v>5492</v>
      </c>
      <c r="B5553" s="1221">
        <f>'Revenues 9-14'!F5</f>
        <v>138633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138633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228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228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138861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6703</v>
      </c>
      <c r="D5615" s="13" t="str">
        <f t="shared" si="86"/>
        <v>Error?</v>
      </c>
    </row>
    <row r="5616" spans="1:4" x14ac:dyDescent="0.2">
      <c r="A5616" s="82">
        <v>5555</v>
      </c>
      <c r="D5616" s="13" t="str">
        <f t="shared" si="86"/>
        <v>OK</v>
      </c>
    </row>
    <row r="5617" spans="1:4" x14ac:dyDescent="0.2">
      <c r="A5617" s="54">
        <v>5556</v>
      </c>
      <c r="B5617" s="1221">
        <f>'Revenues 9-14'!F152</f>
        <v>29461</v>
      </c>
      <c r="D5617" s="13" t="str">
        <f t="shared" si="86"/>
        <v>Error?</v>
      </c>
    </row>
    <row r="5618" spans="1:4" x14ac:dyDescent="0.2">
      <c r="A5618" s="54">
        <v>5557</v>
      </c>
      <c r="B5618" s="1221">
        <f>'Revenues 9-14'!F154</f>
        <v>36164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36164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36164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175025</v>
      </c>
      <c r="C5720" s="13" t="s">
        <v>653</v>
      </c>
      <c r="D5720" s="13" t="str">
        <f t="shared" si="88"/>
        <v>Error?</v>
      </c>
    </row>
    <row r="5721" spans="1:4" x14ac:dyDescent="0.2">
      <c r="A5721" s="54">
        <v>5660</v>
      </c>
      <c r="B5721" s="1221">
        <f>'Revenues 9-14'!G5</f>
        <v>74631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84588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159219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4000</v>
      </c>
      <c r="C5730" s="13" t="s">
        <v>653</v>
      </c>
      <c r="D5730" s="13" t="str">
        <f t="shared" si="88"/>
        <v>Error?</v>
      </c>
    </row>
    <row r="5731" spans="1:4" x14ac:dyDescent="0.2">
      <c r="A5731" s="54">
        <v>5670</v>
      </c>
      <c r="B5731" s="1221">
        <f>'Revenues 9-14'!G65</f>
        <v>250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250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163469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23</v>
      </c>
      <c r="C5915" s="13" t="s">
        <v>653</v>
      </c>
      <c r="D5915" s="13" t="str">
        <f t="shared" si="91"/>
        <v>Error?</v>
      </c>
    </row>
    <row r="5916" spans="1:4" x14ac:dyDescent="0.2">
      <c r="A5916" s="54">
        <v>5855</v>
      </c>
      <c r="B5916" s="1221">
        <f>'Revenues 9-14'!I5</f>
        <v>57763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57763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688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688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58451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163469</v>
      </c>
      <c r="C6024" s="13" t="s">
        <v>653</v>
      </c>
      <c r="D6024" s="13" t="str">
        <f t="shared" si="93"/>
        <v>Error?</v>
      </c>
    </row>
    <row r="6025" spans="1:5" x14ac:dyDescent="0.2">
      <c r="A6025" s="54">
        <v>5964</v>
      </c>
      <c r="B6025" s="1221">
        <f>'Revenues 9-14'!H109</f>
        <v>23</v>
      </c>
      <c r="C6025" s="13" t="s">
        <v>653</v>
      </c>
      <c r="D6025" s="13" t="str">
        <f t="shared" si="93"/>
        <v>Error?</v>
      </c>
    </row>
    <row r="6026" spans="1:5" x14ac:dyDescent="0.2">
      <c r="A6026" s="54">
        <v>5965</v>
      </c>
      <c r="B6026" s="1221">
        <f>'Revenues 9-14'!I109</f>
        <v>58451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102120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16190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384.03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125000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850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125000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850</v>
      </c>
      <c r="D6215" s="13" t="str">
        <f t="shared" si="96"/>
        <v>Error?</v>
      </c>
      <c r="E6215" s="13" t="s">
        <v>207</v>
      </c>
    </row>
    <row r="6216" spans="1:5" x14ac:dyDescent="0.2">
      <c r="A6216">
        <v>6155</v>
      </c>
      <c r="B6216" s="1221">
        <f>'Assets-Liab 5-6'!J41</f>
        <v>850</v>
      </c>
      <c r="D6216" s="13" t="str">
        <f t="shared" si="96"/>
        <v>Error?</v>
      </c>
      <c r="E6216" s="13" t="s">
        <v>207</v>
      </c>
    </row>
    <row r="6217" spans="1:5" x14ac:dyDescent="0.2">
      <c r="A6217">
        <v>6156</v>
      </c>
      <c r="B6217" s="1221">
        <f>'Assets-Liab 5-6'!J4</f>
        <v>850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388289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388289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388289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388093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388093</v>
      </c>
      <c r="D6229" s="13" t="str">
        <f t="shared" si="96"/>
        <v>Error?</v>
      </c>
      <c r="E6229" s="13" t="s">
        <v>207</v>
      </c>
    </row>
    <row r="6230" spans="1:5" x14ac:dyDescent="0.2">
      <c r="A6230">
        <v>6169</v>
      </c>
      <c r="B6230" s="1221">
        <f>'Acct Summary 7-8'!J20</f>
        <v>196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37300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196</v>
      </c>
      <c r="D6263" s="13" t="str">
        <f t="shared" si="96"/>
        <v>Error?</v>
      </c>
      <c r="E6263" s="13" t="s">
        <v>207</v>
      </c>
    </row>
    <row r="6264" spans="1:5" x14ac:dyDescent="0.2">
      <c r="A6264">
        <v>6203</v>
      </c>
      <c r="B6264" s="1221">
        <f>'Acct Summary 7-8'!J79</f>
        <v>654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850</v>
      </c>
      <c r="D6266" s="13" t="str">
        <f t="shared" si="96"/>
        <v>Error?</v>
      </c>
      <c r="E6266" s="13" t="s">
        <v>207</v>
      </c>
    </row>
    <row r="6267" spans="1:5" x14ac:dyDescent="0.2">
      <c r="A6267">
        <v>6206</v>
      </c>
      <c r="B6267" s="1221">
        <f>'Acct Summary 7-8'!C82</f>
        <v>258180</v>
      </c>
      <c r="D6267" s="13" t="str">
        <f t="shared" si="96"/>
        <v>Error?</v>
      </c>
      <c r="E6267" s="13" t="s">
        <v>207</v>
      </c>
    </row>
    <row r="6268" spans="1:5" x14ac:dyDescent="0.2">
      <c r="A6268">
        <v>6207</v>
      </c>
      <c r="B6268" s="1221">
        <f>'Acct Summary 7-8'!D82</f>
        <v>-483</v>
      </c>
      <c r="D6268" s="13" t="str">
        <f t="shared" si="96"/>
        <v>Error?</v>
      </c>
      <c r="E6268" s="13" t="s">
        <v>207</v>
      </c>
    </row>
    <row r="6269" spans="1:5" x14ac:dyDescent="0.2">
      <c r="A6269">
        <v>6208</v>
      </c>
      <c r="B6269" s="1221">
        <f>'Acct Summary 7-8'!E82</f>
        <v>4358</v>
      </c>
      <c r="D6269" s="13" t="str">
        <f t="shared" si="96"/>
        <v>Error?</v>
      </c>
      <c r="E6269" s="13" t="s">
        <v>207</v>
      </c>
    </row>
    <row r="6270" spans="1:5" x14ac:dyDescent="0.2">
      <c r="A6270">
        <v>6209</v>
      </c>
      <c r="B6270" s="1221">
        <f>'Acct Summary 7-8'!F82</f>
        <v>-17524</v>
      </c>
      <c r="D6270" s="13" t="str">
        <f t="shared" si="96"/>
        <v>Error?</v>
      </c>
      <c r="E6270" s="13" t="s">
        <v>207</v>
      </c>
    </row>
    <row r="6271" spans="1:5" x14ac:dyDescent="0.2">
      <c r="A6271">
        <v>6210</v>
      </c>
      <c r="B6271" s="1221">
        <f>'Acct Summary 7-8'!G82</f>
        <v>23097</v>
      </c>
      <c r="D6271" s="13" t="str">
        <f t="shared" ref="D6271:D6334" si="97">IF(ISBLANK(B6271),"OK",IF(A6271-B6271=0,"OK","Error?"))</f>
        <v>Error?</v>
      </c>
      <c r="E6271" s="13" t="s">
        <v>207</v>
      </c>
    </row>
    <row r="6272" spans="1:5" x14ac:dyDescent="0.2">
      <c r="A6272">
        <v>6211</v>
      </c>
      <c r="B6272" s="1221">
        <f>'Acct Summary 7-8'!H82</f>
        <v>-56704</v>
      </c>
      <c r="D6272" s="13" t="str">
        <f t="shared" si="97"/>
        <v>Error?</v>
      </c>
      <c r="E6272" s="13" t="s">
        <v>207</v>
      </c>
    </row>
    <row r="6273" spans="1:5" x14ac:dyDescent="0.2">
      <c r="A6273">
        <v>6212</v>
      </c>
      <c r="B6273" s="1221">
        <f>'Acct Summary 7-8'!I82</f>
        <v>1021151</v>
      </c>
      <c r="D6273" s="13" t="str">
        <f t="shared" si="97"/>
        <v>Error?</v>
      </c>
      <c r="E6273" s="13" t="s">
        <v>207</v>
      </c>
    </row>
    <row r="6274" spans="1:5" x14ac:dyDescent="0.2">
      <c r="A6274">
        <v>6213</v>
      </c>
      <c r="B6274" s="1221">
        <f>'Acct Summary 7-8'!J82</f>
        <v>196</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0.76186935082640606</v>
      </c>
      <c r="D6276" s="13" t="str">
        <f t="shared" si="97"/>
        <v>Error?</v>
      </c>
      <c r="E6276" s="13" t="s">
        <v>207</v>
      </c>
    </row>
    <row r="6277" spans="1:5" x14ac:dyDescent="0.2">
      <c r="A6277">
        <v>6216</v>
      </c>
      <c r="B6277" s="1221">
        <f>'Acct Summary 7-8'!D83</f>
        <v>-5.0439649950917943E-3</v>
      </c>
      <c r="D6277" s="13" t="str">
        <f t="shared" si="97"/>
        <v>Error?</v>
      </c>
      <c r="E6277" s="13" t="s">
        <v>207</v>
      </c>
    </row>
    <row r="6278" spans="1:5" x14ac:dyDescent="0.2">
      <c r="A6278">
        <v>6217</v>
      </c>
      <c r="B6278" s="1221">
        <f>'Acct Summary 7-8'!E83</f>
        <v>6.3692964251264209E-2</v>
      </c>
      <c r="D6278" s="13" t="str">
        <f t="shared" si="97"/>
        <v>Error?</v>
      </c>
      <c r="E6278" s="13" t="s">
        <v>207</v>
      </c>
    </row>
    <row r="6279" spans="1:5" x14ac:dyDescent="0.2">
      <c r="A6279">
        <v>6218</v>
      </c>
      <c r="B6279" s="1221">
        <f>'Acct Summary 7-8'!F83</f>
        <v>-0.11322900378636135</v>
      </c>
      <c r="D6279" s="13" t="str">
        <f t="shared" si="97"/>
        <v>Error?</v>
      </c>
      <c r="E6279" s="13" t="s">
        <v>207</v>
      </c>
    </row>
    <row r="6280" spans="1:5" x14ac:dyDescent="0.2">
      <c r="A6280">
        <v>6219</v>
      </c>
      <c r="B6280" s="1221">
        <f>'Acct Summary 7-8'!G83</f>
        <v>0.38912007008440452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0.99796137160794618</v>
      </c>
      <c r="D6282" s="13" t="str">
        <f t="shared" si="97"/>
        <v>Error?</v>
      </c>
      <c r="E6282" s="13" t="s">
        <v>207</v>
      </c>
    </row>
    <row r="6283" spans="1:5" x14ac:dyDescent="0.2">
      <c r="A6283">
        <v>6222</v>
      </c>
      <c r="B6283" s="1221">
        <f>'Acct Summary 7-8'!J83</f>
        <v>0.23058823529411765</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388063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388063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226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226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145671</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30801</v>
      </c>
      <c r="D6339" s="13" t="str">
        <f t="shared" si="98"/>
        <v>Error?</v>
      </c>
      <c r="E6339" s="13" t="s">
        <v>207</v>
      </c>
    </row>
    <row r="6340" spans="1:5" x14ac:dyDescent="0.2">
      <c r="A6340">
        <v>6279</v>
      </c>
      <c r="B6340" s="1221">
        <f>'Revenues 9-14'!C102</f>
        <v>1053</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388289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90355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67353</v>
      </c>
      <c r="D6983" s="13" t="str">
        <f t="shared" si="108"/>
        <v>Error?</v>
      </c>
    </row>
    <row r="6984" spans="1:4" x14ac:dyDescent="0.2">
      <c r="A6984">
        <v>6923</v>
      </c>
      <c r="B6984" s="1221">
        <f>'Expenditures 15-22'!K86</f>
        <v>67353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56250</v>
      </c>
      <c r="D6987" s="13" t="str">
        <f t="shared" si="108"/>
        <v>Error?</v>
      </c>
    </row>
    <row r="6988" spans="1:4" x14ac:dyDescent="0.2">
      <c r="A6988">
        <v>6927</v>
      </c>
      <c r="B6988" s="1221">
        <f>'Expenditures 15-22'!K88</f>
        <v>56250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123603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421</v>
      </c>
      <c r="D7018" s="13" t="str">
        <f t="shared" si="108"/>
        <v>Error?</v>
      </c>
    </row>
    <row r="7019" spans="1:4" x14ac:dyDescent="0.2">
      <c r="A7019">
        <v>6958</v>
      </c>
      <c r="B7019" s="1221">
        <f>'Expenditures 15-22'!K112</f>
        <v>421</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388093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388289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676</v>
      </c>
      <c r="D7067" s="13" t="str">
        <f t="shared" si="109"/>
        <v>Error?</v>
      </c>
    </row>
    <row r="7068" spans="1:4" x14ac:dyDescent="0.2">
      <c r="A7068">
        <v>7007</v>
      </c>
      <c r="B7068" s="1221">
        <f>'Expenditures 15-22'!K199</f>
        <v>676</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878</v>
      </c>
      <c r="D7079" s="13" t="str">
        <f t="shared" si="109"/>
        <v>Error?</v>
      </c>
    </row>
    <row r="7080" spans="1:4" x14ac:dyDescent="0.2">
      <c r="A7080">
        <v>7019</v>
      </c>
      <c r="B7080" s="1221">
        <f>'Expenditures 15-22'!K220</f>
        <v>878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23611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23611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14367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14367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272526</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11637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284163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24858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24858</v>
      </c>
      <c r="D7198" s="13" t="str">
        <f t="shared" si="111"/>
        <v>Error?</v>
      </c>
    </row>
    <row r="7199" spans="1:4" x14ac:dyDescent="0.2">
      <c r="A7199">
        <v>7138</v>
      </c>
      <c r="B7199" s="1221">
        <f>'Expenditures 15-22'!C323</f>
        <v>272526</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115567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388093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272526</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115567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388093</v>
      </c>
      <c r="D7224" s="13" t="str">
        <f t="shared" si="111"/>
        <v>Error?</v>
      </c>
    </row>
    <row r="7225" spans="1:4" x14ac:dyDescent="0.2">
      <c r="A7225">
        <v>7164</v>
      </c>
      <c r="B7225" s="1221">
        <f>'Expenditures 15-22'!K332</f>
        <v>196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64248</v>
      </c>
      <c r="D7263" s="13" t="str">
        <f t="shared" si="112"/>
        <v>Error?</v>
      </c>
    </row>
    <row r="7264" spans="1:4" x14ac:dyDescent="0.2">
      <c r="A7264">
        <f t="shared" si="113"/>
        <v>7203</v>
      </c>
      <c r="B7264" s="1221">
        <f>'Expenditures 15-22'!D17</f>
        <v>24490</v>
      </c>
      <c r="D7264" s="13" t="str">
        <f t="shared" si="112"/>
        <v>Error?</v>
      </c>
    </row>
    <row r="7265" spans="1:5" x14ac:dyDescent="0.2">
      <c r="A7265">
        <f t="shared" si="113"/>
        <v>7204</v>
      </c>
      <c r="B7265" s="1221">
        <f>'Expenditures 15-22'!E17</f>
        <v>69</v>
      </c>
      <c r="D7265" s="13" t="str">
        <f t="shared" si="112"/>
        <v>Error?</v>
      </c>
    </row>
    <row r="7266" spans="1:5" x14ac:dyDescent="0.2">
      <c r="A7266">
        <f t="shared" si="113"/>
        <v>7205</v>
      </c>
      <c r="B7266" s="1221">
        <f>'Expenditures 15-22'!F17</f>
        <v>1548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736280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41094</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41094</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30801</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18537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49338</v>
      </c>
      <c r="D7719" s="13" t="str">
        <f t="shared" si="126"/>
        <v>Error?</v>
      </c>
      <c r="E7719" s="13" t="s">
        <v>968</v>
      </c>
    </row>
    <row r="7720" spans="1:6" x14ac:dyDescent="0.2">
      <c r="A7720">
        <v>7659</v>
      </c>
      <c r="B7720" s="1221">
        <f>'Rest Tax Levies-Tort Im 26'!H14</f>
        <v>23106</v>
      </c>
      <c r="D7720" s="13" t="str">
        <f t="shared" si="126"/>
        <v>Error?</v>
      </c>
      <c r="E7720" s="13" t="s">
        <v>968</v>
      </c>
    </row>
    <row r="7721" spans="1:6" x14ac:dyDescent="0.2">
      <c r="A7721">
        <v>7660</v>
      </c>
      <c r="B7721" s="1221">
        <f>'Rest Tax Levies-Tort Im 26'!K14</f>
        <v>49338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4d435f69-8686-490b-bd6d-b153bf22ab50"/>
    <ds:schemaRef ds:uri="6ce3111e-7420-4802-b50a-75d4e9a0b980"/>
    <ds:schemaRef ds:uri="http://schemas.microsoft.com/sharepoint/v3"/>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d21dc803-237d-4c68-8692-8d731fd29118"/>
    <ds:schemaRef ds:uri="http://www.w3.org/XML/1998/namespace"/>
    <ds:schemaRef ds:uri="http://purl.org/dc/dcmityp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2017-09-12T18:41:37Z</cp:lastPrinted>
  <dcterms:created xsi:type="dcterms:W3CDTF">2003-10-29T19:06:34Z</dcterms:created>
  <dcterms:modified xsi:type="dcterms:W3CDTF">2017-09-29T14:49:55Z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